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716" yWindow="72" windowWidth="11436" windowHeight="11016"/>
  </bookViews>
  <sheets>
    <sheet name="Вулканное ГП" sheetId="12" r:id="rId1"/>
  </sheets>
  <externalReferences>
    <externalReference r:id="rId2"/>
    <externalReference r:id="rId3"/>
    <externalReference r:id="rId4"/>
    <externalReference r:id="rId5"/>
  </externalReferences>
  <definedNames>
    <definedName name="P1_T10?Data">'[1]10'!$D$17:$S$19,'[1]10'!$D$21:$S$23,'[1]10'!$D$25:$S$27,'[1]10'!$D$29:$S$31,'[1]10'!$D$33:$S$33,'[1]10'!$D$36:$S$39,'[1]10'!$D$42:$S$44,'[1]10'!$D$46:$S$48,'[1]10'!$D$50:$S$52,'[1]10'!$D$54:$S$56,'[1]10'!$D$58:$S$60</definedName>
    <definedName name="P1_T11?Data">'[1]11'!$F$13:$Q$15,'[1]11'!$F$17:$Q$19,'[1]11'!$F$21:$Q$23,'[1]11'!$F$25:$Q$27,'[1]11'!$F$29:$Q$31,'[1]11'!$F$33:$Q$33,'[1]11'!$F$36:$Q$39,'[1]11'!$F$41:$H$41,'[1]11'!$N$41:$Q$41,'[1]11'!$F$42:$Q$45,'[1]11'!$F$48:$Q$48</definedName>
    <definedName name="P1_T12?Data">'[1]12'!$H$13:$J$13,'[1]12'!$C$15:$J$16,'[1]12'!$C$17:$E$17,'[1]12'!$H$17:$J$17,'[1]12'!$C$19:$J$21,'[1]12'!$C$23:$E$23,'[1]12'!$H$23:$J$23,'[1]12'!$C$25:$J$27,'[1]12'!$H$29:$J$29,'[1]12'!$C$31:$E$31,'[1]12'!$H$31:$J$31</definedName>
    <definedName name="P1_T18.1?axis?ПРД?БАЗ">'[1]18.1'!$V$8:$V$50,'[1]18.1'!$T$8:$T$50,'[1]18.1'!$R$8:$R$50,'[1]18.1'!$P$8:$P$50,'[1]18.1'!$N$8:$N$50,'[1]18.1'!$L$8:$L$50,'[1]18.1'!$J$8:$J$50,'[1]18.1'!$H$8:$H$50</definedName>
    <definedName name="P1_T18.1?axis?ПРД?РЕГ">'[1]18.1'!$W$8:$W$50,'[1]18.1'!$U$8:$U$50,'[1]18.1'!$S$8:$S$50,'[1]18.1'!$Q$8:$Q$50,'[1]18.1'!$O$8:$O$50,'[1]18.1'!$M$8:$M$50,'[1]18.1'!$K$8:$K$50,'[1]18.1'!$I$8:$I$50</definedName>
    <definedName name="P1_T18.1?Data">'[1]18.1'!$F$37:$Y$42,'[1]18.1'!$C$44:$D$44,'[1]18.1'!$F$44:$Y$44,'[1]18.1'!$C$46:$D$48,'[1]18.1'!$F$46:$Y$48,'[1]18.1'!$C$50:$D$50,'[1]18.1'!$F$50:$Y$50,'[1]18.1'!$C$8:$D$13,'[1]18.1'!$F$8:$Y$13,'[1]18.1'!$C$15:$D$20</definedName>
    <definedName name="P1_T19.1.1?Data">'[1]19.1.1'!$F$48:$AQ$52,'[1]19.1.1'!$C$54:$D$55,'[1]19.1.1'!$F$54:$AQ$55,'[1]19.1.1'!$C$57:$D$57,'[1]19.1.1'!$F$57:$AQ$57,'[1]19.1.1'!$C$9:$D$14,'[1]19.1.1'!$F$9:$AQ$14,'[1]19.1.1'!$C$16:$D$21,'[1]19.1.1'!$F$16:$AQ$21</definedName>
    <definedName name="P1_T19.1.2?Data">'[1]19.1.2'!$F$48:$M$52,'[1]19.1.2'!$C$54:$D$55,'[1]19.1.2'!$F$54:$M$55,'[1]19.1.2'!$C$57:$D$57,'[1]19.1.2'!$F$57:$M$57,'[1]19.1.2'!$C$9:$D$14,'[1]19.1.2'!$F$9:$M$14,'[1]19.1.2'!$C$16:$D$21,'[1]19.1.2'!$F$16:$M$21</definedName>
    <definedName name="P1_T19.2?Data">'[1]19.2'!$C$37:$F$37,'[1]19.2'!$H$37:$W$37,'[1]19.2'!$C$39:$F$40,'[1]19.2'!$H$39:$W$40,'[1]19.2'!$C$42:$F$47,'[1]19.2'!$H$42:$W$47,'[1]19.2'!$C$10:$F$10,'[1]19.2'!$H$10:$W$10,'[1]19.2'!$C$49:$F$49,'[1]19.2'!$H$49:$W$49</definedName>
    <definedName name="P1_T2.1?Data">'[1]2.1'!$C$17:$D$17,'[1]2.1'!$C$19:$D$22,'[1]2.1'!$C$24:$D$34,'[1]2.1'!$C$36:$D$42,'[1]2.1'!$C$44:$D$44,'[1]2.1'!$C$46:$D$49,'[1]2.1'!$C$72:$D$72,'[1]2.1'!$C$6:$D$7,'[1]2.1'!$C$51:$D$54,'[1]2.1'!$C$56:$D$62,'[1]2.1'!$C$64:$D$64</definedName>
    <definedName name="P1_T21.1?axis?ПРД?БАЗ">'[1]21.1'!$V$8:$V$37,'[1]21.1'!$T$8:$T$37,'[1]21.1'!$R$8:$R$37,'[1]21.1'!$P$8:$P$37,'[1]21.1'!$N$8:$N$37,'[1]21.1'!$L$8:$L$37,'[1]21.1'!$J$8:$J$37,'[1]21.1'!$H$8:$H$37</definedName>
    <definedName name="P1_T21.1?axis?ПРД?РЕГ">'[1]21.1'!$W$8:$W$37,'[1]21.1'!$G$8:$G$37,'[1]21.1'!$I$8:$I$37,'[1]21.1'!$K$8:$K$37,'[1]21.1'!$M$8:$M$37,'[1]21.1'!$O$8:$O$37,'[1]21.1'!$Q$8:$Q$37,'[1]21.1'!$S$8:$S$37</definedName>
    <definedName name="P1_T21.1?Data">'[1]21.1'!$C$8:$D$8,'[1]21.1'!$F$10:$Y$11,'[1]21.1'!$C$10:$D$11,'[1]21.1'!$F$13:$Y$16,'[1]21.1'!$C$13:$D$16,'[1]21.1'!$F$18:$Y$20,'[1]21.1'!$C$18:$D$20,'[1]21.1'!$F$22:$Y$24,'[1]21.1'!$C$22:$D$24,'[1]21.1'!$F$26:$Y$27</definedName>
    <definedName name="P1_T21.2.1?Data">'[1]21.2.1'!$C$9:$D$9,'[1]21.2.1'!$F$11:$AQ$12,'[1]21.2.1'!$C$11:$D$12,'[1]21.2.1'!$F$14:$AQ$17,'[1]21.2.1'!$C$14:$D$17,'[1]21.2.1'!$F$19:$AQ$21,'[1]21.2.1'!$C$19:$D$21,'[1]21.2.1'!$F$23:$AQ$25,'[1]21.2.1'!$C$23:$D$25</definedName>
    <definedName name="P1_T21.2.2?Data">'[1]21.2.2'!$C$9:$D$9,'[1]21.2.2'!$F$11:$AQ$12,'[1]21.2.2'!$C$11:$D$12,'[1]21.2.2'!$F$14:$AQ$17,'[1]21.2.2'!$C$14:$D$17,'[1]21.2.2'!$F$19:$AQ$21,'[1]21.2.2'!$C$19:$D$21,'[1]21.2.2'!$F$23:$AQ$25,'[1]21.2.2'!$C$23:$D$25</definedName>
    <definedName name="P1_T21.4?Data">'[1]21.4'!$C$11:$D$11,'[1]21.4'!$F$13:$AQ$14,'[1]21.4'!$C$13:$D$14,'[1]21.4'!$F$16:$AQ$19,'[1]21.4'!$C$16:$D$19,'[1]21.4'!$F$21:$AQ$23,'[1]21.4'!$C$21:$D$23,'[1]21.4'!$F$25:$AQ$27,'[1]21.4'!$C$25:$D$27,'[1]21.4'!$F$29:$AQ$30</definedName>
    <definedName name="P1_T27?L3.1">'[1]27'!$BB$12:$BF$12,'[1]27'!$BH$12:$BL$12,'[1]27'!$BN$12:$BR$12,'[1]27'!$BT$12:$BX$12,'[1]27'!$CA$12:$CE$12,'[1]27'!$CG$12:$CK$12,'[1]27'!$CM$12:$CQ$12,'[1]27'!$E$12:$I$12,'[1]27'!$L$12:$P$12,'[1]27'!$R$12:$V$12</definedName>
    <definedName name="P1_T27?L3.2">'[1]27'!$R$13:$V$13,'[1]27'!$L$13:$P$13,'[1]27'!$E$13:$I$13,'[1]27'!$CM$13:$CQ$13,'[1]27'!$CG$13:$CK$13,'[1]27'!$CA$13:$CE$13,'[1]27'!$BT$13:$BX$13,'[1]27'!$BN$13:$BR$13,'[1]27'!$BH$13:$BL$13,'[1]27'!$BB$13:$BF$13</definedName>
    <definedName name="P1_T27?L4">'[1]27'!$BU$15:$BX$15,'[1]27'!$BZ$15:$CF$15,'[1]27'!$CH$15:$CL$15,'[1]27'!$CN$15:$CR$15,'[1]27'!$CT$15:$CX$15,'[1]27'!$CZ$15:$DC$15,'[1]27'!$D$15,'[1]27'!$F$15:$I$15,'[1]27'!$K$15,'[1]27'!$M$15:$Q$15,'[1]27'!$S$15:$W$15</definedName>
    <definedName name="P1_T27?L4.1">'[1]27'!$BC$16:$BF$16,'[1]27'!$BI$16:$BL$16,'[1]27'!$BO$16:$BR$16,'[1]27'!$BU$16:$BX$16,'[1]27'!$CB$16:$CE$16,'[1]27'!$CH$16:$CK$16,'[1]27'!$CN$16:$CQ$16,'[1]27'!$CT$16:$CW$16,'[1]27'!$CZ$16:$DC$16,'[1]27'!$M$16:$P$16</definedName>
    <definedName name="P1_T27?L4.1.1">'[1]27'!$BO$17:$BR$17,'[1]27'!$BI$17:$BL$17,'[1]27'!$BC$17:$BF$17,'[1]27'!$AW$17:$AZ$17,'[1]27'!$AQ$17:$AT$17,'[1]27'!$AK$17:$AN$17,'[1]27'!$AE$17:$AH$17,'[1]27'!$Y$17:$AB$17,'[1]27'!$S$17:$V$17,'[1]27'!$M$17:$P$17</definedName>
    <definedName name="P1_T27?L4.1.1.1">'[1]27'!$CB$18:$CE$18,'[1]27'!$CH$18:$CK$18,'[1]27'!$CN$18:$CQ$18,'[1]27'!$CT$18:$CW$18,'[1]27'!$CZ$18:$DC$18,'[1]27'!$F$18:$I$18,'[1]27'!$M$18:$P$18,'[1]27'!$S$18:$V$18,'[1]27'!$Y$18:$AB$18,'[1]27'!$AE$18:$AH$18</definedName>
    <definedName name="P1_T27?L4.1.2">'[1]27'!$AE$19:$AH$19,'[1]27'!$Y$19:$AB$19,'[1]27'!$S$19:$V$19,'[1]27'!$M$19:$P$19,'[1]27'!$F$19:$I$19,'[1]27'!$CZ$19:$DC$19,'[1]27'!$CT$19:$CW$19,'[1]27'!$CN$19:$CQ$19,'[1]27'!$CH$19:$CK$19,'[1]27'!$CB$19:$CE$19</definedName>
    <definedName name="P1_T27?L4.2">'[1]27'!$S$21:$V$21,'[1]27'!$Y$21:$AB$21,'[1]27'!$AE$21:$AH$21,'[1]27'!$AK$21:$AN$21,'[1]27'!$AQ$21:$AT$21,'[1]27'!$AW$21:$AZ$21,'[1]27'!$BC$21:$BF$21,'[1]27'!$BI$21:$BL$21,'[1]27'!$BO$21:$BR$21,'[1]27'!$BU$21:$BX$21</definedName>
    <definedName name="P1_T28.3?unit?РУБ.ГКАЛ">'[1]28.3'!$E$17:$S$17,'[1]28.3'!$E$21:$S$23,'[1]28.3'!$E$25:$S$25,'[1]28.3'!$E$42:$S$42,'[1]28.3'!$E$44:$S$44,'[1]28.3'!$E$46:$S$48,'[1]28.3'!$E$50:$S$50,'[1]28.3'!$E$67:$S$67,'[1]28.3'!$E$69:$S$69,'[1]28.3'!$E$71:$S$73</definedName>
    <definedName name="P1_T29?item_ext?1СТ">'[1]29'!$G$92:$X$92,'[1]29'!$G$12:$X$12,'[1]29'!$G$18:$X$18,'[1]29'!$G$24:$X$24,'[1]29'!$G$30:$X$30,'[1]29'!$G$36:$X$36,'[1]29'!$G$42:$X$42,'[1]29'!$G$48:$X$48,'[1]29'!$G$54:$X$54,'[1]29'!$G$60:$X$60,'[1]29'!$G$66:$X$66</definedName>
    <definedName name="P1_T29?item_ext?2СТ.М">'[1]29'!$G$14:$X$14,'[1]29'!$G$20:$X$20,'[1]29'!$G$26:$X$26,'[1]29'!$G$32:$X$32,'[1]29'!$G$38:$X$38,'[1]29'!$G$44:$X$44,'[1]29'!$G$50:$X$50,'[1]29'!$G$56:$X$56,'[1]29'!$G$62:$X$62,'[1]29'!$G$68:$X$68,'[1]29'!$G$74:$X$74</definedName>
    <definedName name="P1_T29?item_ext?2СТ.Э">'[1]29'!$G$15:$X$15,'[1]29'!$G$21:$X$21,'[1]29'!$G$27:$X$27,'[1]29'!$G$33:$X$33,'[1]29'!$G$39:$X$39,'[1]29'!$G$45:$X$45,'[1]29'!$G$51:$X$51,'[1]29'!$G$57:$X$57,'[1]29'!$G$63:$X$63,'[1]29'!$G$69:$X$69,'[1]29'!$G$75:$X$75</definedName>
    <definedName name="P1_T29?L10">'[1]29'!$M$78:$X$78,'[1]29'!$M$89:$X$89,'[1]29'!$M$92:$X$92,'[1]29'!$M$12:$X$12,'[1]29'!$M$18:$X$18,'[1]29'!$M$24:$X$24,'[1]29'!$M$30:$X$30,'[1]29'!$M$36:$X$36,'[1]29'!$M$42:$X$42,'[1]29'!$M$48:$X$48,'[1]29'!$M$54:$X$54</definedName>
    <definedName name="P1_T29?L4">'[1]29'!$G$24,'[1]29'!$G$26:$G$27,'[1]29'!$G$30,'[1]29'!$G$32:$G$33,'[1]29'!$G$36,'[1]29'!$G$38:$G$39,'[1]29'!$G$42,'[1]29'!$G$44:$G$45,'[1]29'!$G$48,'[1]29'!$G$50:$G$51,'[1]29'!$G$54,'[1]29'!$G$56:$G$57,'[1]29'!$G$60,'[1]29'!$G$62:$G$63</definedName>
    <definedName name="P1_T29?L5">'[1]29'!$H$48,'[1]29'!$H$51,'[1]29'!$H$54,'[1]29'!$H$57,'[1]29'!$H$60,'[1]29'!$H$63,'[1]29'!$H$66,'[1]29'!$H$69,'[1]29'!$H$72,'[1]29'!$H$75,'[1]29'!$H$78,'[1]29'!$H$86,'[1]29'!$H$89,'[1]29'!$H$92,'[1]29'!$H$100,'[1]29'!$H$12,'[1]29'!$H$15,'[1]29'!$H$18</definedName>
    <definedName name="P1_T29?L6">'[1]29'!$I$72:$L$72,'[1]29'!$I$74:$L$75,'[1]29'!$I$78:$L$83,'[1]29'!$I$85:$L$86,'[1]29'!$I$89:$L$89,'[1]29'!$I$92:$L$97,'[1]29'!$I$99:$L$100,'[1]29'!$I$12:$L$12,'[1]29'!$I$14:$L$15,'[1]29'!$I$18:$L$18,'[1]29'!$I$20:$L$21</definedName>
    <definedName name="P1_T3?unit?МКВТЧ">'[1]3'!$E$22:$N$22,'[1]3'!$E$12:$N$12,'[1]3'!$E$15:$N$15,'[1]3'!$E$18:$N$19,'[1]3'!$E$25:$N$25,'[1]3'!$E$29:$N$30,'[1]3'!$E$33:$N$33,'[1]3'!$E$37:$N$38,'[1]3'!$E$40:$N$41</definedName>
    <definedName name="P1_T7?Data">#REF!,#REF!,#REF!,#REF!,#REF!,#REF!,#REF!,#REF!,#REF!,#REF!,#REF!,#REF!</definedName>
    <definedName name="P2_T18.1?Data">'[1]18.1'!$F$15:$Y$20,'[1]18.1'!$C$22:$D$26,'[1]18.1'!$F$22:$Y$26,'[1]18.1'!$C$28:$D$30,'[1]18.1'!$F$28:$Y$30,'[1]18.1'!$C$32:$D$32,'[1]18.1'!$F$32:$Y$32,'[1]18.1'!$C$34:$D$35,'[1]18.1'!$F$34:$Y$35,'[1]18.1'!$C$37:$D$42</definedName>
    <definedName name="P2_T19.1.1?Data">'[1]19.1.1'!$C$23:$D$27,'[1]19.1.1'!$F$23:$AQ$27,'[1]19.1.1'!$C$30:$D$32,'[1]19.1.1'!$F$30:$AQ$32,'[1]19.1.1'!$C$34:$D$34,'[1]19.1.1'!$F$34:$AQ$34,'[1]19.1.1'!$C$42:$D$43,'[1]19.1.1'!$F$42:$AQ$43,'[1]19.1.1'!$C$48:$D$52</definedName>
    <definedName name="P2_T19.1.2?Data">'[1]19.1.2'!$C$23:$D$27,'[1]19.1.2'!$F$23:$M$27,'[1]19.1.2'!$C$30:$D$32,'[1]19.1.2'!$F$30:$M$32,'[1]19.1.2'!$C$34:$D$34,'[1]19.1.2'!$F$34:$M$34,'[1]19.1.2'!$C$42:$D$43,'[1]19.1.2'!$F$42:$M$43,'[1]19.1.2'!$C$48:$D$52</definedName>
    <definedName name="P2_T19.2?Data">'[1]19.2'!$C$12:$F$18,'[1]19.2'!$H$12:$W$18,'[1]19.2'!$C$20:$F$25,'[1]19.2'!$H$20:$W$25,'[1]19.2'!$C$27:$F$31,'[1]19.2'!$H$27:$W$31,'[1]19.2'!$C$33:$F$35,'[1]19.2'!$C$51:$F$52,'[1]19.2'!$H$51:$W$52,'[1]19.2'!$H$33:$W$35</definedName>
    <definedName name="P2_T21.2.1?Data">'[1]21.2.1'!$F$27:$AQ$28,'[1]21.2.1'!$C$27:$D$28,'[1]21.2.1'!$F$30:$AQ$33,'[1]21.2.1'!$C$30:$D$33,'[1]21.2.1'!$F$35:$AQ$36,'[1]21.2.1'!$C$35:$D$36,'[1]21.2.1'!$F$38:$AQ$38,'[1]21.2.1'!$C$38:$D$38,'[1]21.2.1'!$F$9:$AQ$9</definedName>
    <definedName name="P2_T21.2.2?Data">'[1]21.2.2'!$F$27:$AQ$28,'[1]21.2.2'!$C$27:$D$28,'[1]21.2.2'!$F$30:$AQ$33,'[1]21.2.2'!$C$30:$D$33,'[1]21.2.2'!$F$35:$AQ$36,'[1]21.2.2'!$C$35:$D$36,'[1]21.2.2'!$F$38:$AQ$38,'[1]21.2.2'!$C$38:$D$38,'[1]21.2.2'!$F$9:$AQ$9</definedName>
    <definedName name="P2_T21.4?Data">'[1]21.4'!$C$29:$D$30,'[1]21.4'!$F$32:$AQ$35,'[1]21.4'!$C$32:$D$35,'[1]21.4'!$F$37:$AQ$38,'[1]21.4'!$C$37:$D$38,'[1]21.4'!$F$40:$AQ$40,'[1]21.4'!$C$40:$D$40,'[1]21.4'!$F$42:$AQ$43,'[1]21.4'!$C$42:$D$43,'[1]21.4'!$F$11:$AQ$11</definedName>
    <definedName name="P2_T28.3?unit?РУБ.ГКАЛ">'[1]28.3'!$E$75:$S$75,'[1]28.3'!$E$92:$S$92,'[1]28.3'!$E$94:$S$94,'[1]28.3'!$E$96:$S$98,'[1]28.3'!$E$100:$S$100,'[1]28.3'!$E$117:$S$117,'[1]28.3'!$E$119:$S$119,'[1]28.3'!$E$121:$S$123,'[1]28.3'!$E$125:$S$125,'[1]28.3'!$E$19:$S$19</definedName>
    <definedName name="P2_T29?L6">'[1]29'!$I$24:$L$24,'[1]29'!$I$26:$L$27,'[1]29'!$I$30:$L$30,'[1]29'!$I$32:$L$33,'[1]29'!$I$36:$L$36,'[1]29'!$I$38:$L$39,'[1]29'!$I$42:$L$42,'[1]29'!$I$44:$L$45,'[1]29'!$I$48:$L$48,'[1]29'!$I$50:$L$51,'[1]29'!$I$54:$L$54</definedName>
    <definedName name="Seal">'[2]со сбыта данные по хвс'!#REF!</definedName>
    <definedName name="Sheet2?prefix?">"H"</definedName>
    <definedName name="T1.1?axis?R?ПЭ">'[1]1.1'!$D$19:$E$22,'[1]1.1'!$D$9:$E$15</definedName>
    <definedName name="T1.1?axis?R?ПЭ?">'[1]1.1'!$B$19:$B$22,'[1]1.1'!$B$9:$B$15</definedName>
    <definedName name="T1.1?Data">'[1]1.1'!$D$9:$E$15,'[1]1.1'!$D$17:$E$17,'[1]1.1'!$D$19:$E$22,'[1]1.1'!$D$24:$E$31,'[1]1.1'!$D$6:$E$7</definedName>
    <definedName name="T1.2?Data">'[1]1.2'!$D$8:$E$10,'[1]1.2'!$D$12:$E$17,'[1]1.2'!$D$19:$E$22,'[1]1.2'!$D$6:$E$6</definedName>
    <definedName name="T10?L10">'[1]10'!$K$54:$K$56,'[1]10'!$K$58:$K$60,'[1]10'!$K$62:$K$64,'[1]10'!$K$21:$K$23,'[1]10'!$K$25:$K$27,'[1]10'!$K$29:$K$31,'[1]10'!$K$33,'[1]10'!$K$36:$K$39,'[1]10'!$K$42:$K$44,'[1]10'!$K$46:$K$48,'[1]10'!$K$17:$K$19,'[1]10'!$K$50:$K$52</definedName>
    <definedName name="T10?L11">'[1]10'!$L$54:$L$56,'[1]10'!$L$58:$L$60,'[1]10'!$L$62:$L$64,'[1]10'!$L$21:$L$23,'[1]10'!$L$25:$L$27,'[1]10'!$L$29:$L$31,'[1]10'!$L$33,'[1]10'!$L$36:$L$39,'[1]10'!$L$42:$L$44,'[1]10'!$L$46:$L$48,'[1]10'!$L$17:$L$19,'[1]10'!$L$50:$L$52</definedName>
    <definedName name="T10?L12">'[1]10'!$M$54:$M$56,'[1]10'!$M$58:$M$60,'[1]10'!$M$62:$M$64,'[1]10'!$M$21:$M$23,'[1]10'!$M$25:$M$27,'[1]10'!$M$29:$M$31,'[1]10'!$M$33,'[1]10'!$M$36:$M$39,'[1]10'!$M$42:$M$44,'[1]10'!$M$46:$M$48,'[1]10'!$M$17:$M$19,'[1]10'!$M$50:$M$52</definedName>
    <definedName name="T10?L13">'[1]10'!$N$54:$N$56,'[1]10'!$N$58:$N$60,'[1]10'!$N$62:$N$64,'[1]10'!$N$21:$N$23,'[1]10'!$N$25:$N$27,'[1]10'!$N$29:$N$31,'[1]10'!$N$33,'[1]10'!$N$36:$N$39,'[1]10'!$N$42:$N$44,'[1]10'!$N$46:$N$48,'[1]10'!$N$17:$N$19,'[1]10'!$N$50:$N$52</definedName>
    <definedName name="T10?L14">'[1]10'!$O$54:$O$56,'[1]10'!$O$58:$O$60,'[1]10'!$O$62:$O$64,'[1]10'!$O$21:$O$23,'[1]10'!$O$25:$O$27,'[1]10'!$O$29:$O$31,'[1]10'!$O$33,'[1]10'!$O$36:$O$39,'[1]10'!$O$42:$O$44,'[1]10'!$O$46:$O$48,'[1]10'!$O$17:$O$19,'[1]10'!$O$50:$O$52</definedName>
    <definedName name="T10?L15">'[1]10'!$P$54:$P$56,'[1]10'!$P$58:$P$60,'[1]10'!$P$62:$P$64,'[1]10'!$P$21:$P$23,'[1]10'!$P$25:$P$27,'[1]10'!$P$29:$P$31,'[1]10'!$P$33,'[1]10'!$P$36:$P$39,'[1]10'!$P$42:$P$44,'[1]10'!$P$46:$P$48,'[1]10'!$P$17:$P$19,'[1]10'!$P$50:$P$52</definedName>
    <definedName name="T10?L16">'[1]10'!$Q$54:$Q$56,'[1]10'!$Q$58:$Q$60,'[1]10'!$Q$62:$Q$64,'[1]10'!$Q$21:$Q$23,'[1]10'!$Q$25:$Q$27,'[1]10'!$Q$29:$Q$31,'[1]10'!$Q$33,'[1]10'!$Q$36:$Q$39,'[1]10'!$Q$42:$Q$44,'[1]10'!$Q$46:$Q$48,'[1]10'!$Q$17:$Q$19,'[1]10'!$Q$50:$Q$52</definedName>
    <definedName name="T10?L17">'[1]10'!$R$54:$R$56,'[1]10'!$R$58:$R$60,'[1]10'!$R$62:$R$64,'[1]10'!$R$21:$R$23,'[1]10'!$R$25:$R$27,'[1]10'!$R$29:$R$31,'[1]10'!$R$33,'[1]10'!$R$36:$R$39,'[1]10'!$R$42:$R$44,'[1]10'!$R$46:$R$48,'[1]10'!$R$17:$R$19,'[1]10'!$R$50:$R$52</definedName>
    <definedName name="T10?L18">'[1]10'!$S$54:$S$56,'[1]10'!$S$58:$S$60,'[1]10'!$S$62:$S$64,'[1]10'!$S$21:$S$23,'[1]10'!$S$25:$S$27,'[1]10'!$S$29:$S$31,'[1]10'!$S$33,'[1]10'!$S$36:$S$39,'[1]10'!$S$42:$S$44,'[1]10'!$S$46:$S$48,'[1]10'!$S$17:$S$19,'[1]10'!$S$50:$S$52</definedName>
    <definedName name="T10?L3">'[1]10'!$D$54:$D$56,'[1]10'!$D$58:$D$60,'[1]10'!$D$62:$D$64,'[1]10'!$D$21:$D$23,'[1]10'!$D$25:$D$27,'[1]10'!$D$29:$D$31,'[1]10'!$D$33,'[1]10'!$D$36:$D$39,'[1]10'!$D$42:$D$44,'[1]10'!$D$46:$D$48,'[1]10'!$D$17:$D$19,'[1]10'!$D$50:$D$52</definedName>
    <definedName name="T10?L4">'[1]10'!$E$54:$E$56,'[1]10'!$E$58:$E$60,'[1]10'!$E$62:$E$64,'[1]10'!$E$21:$E$23,'[1]10'!$E$25:$E$27,'[1]10'!$E$29:$E$31,'[1]10'!$E$33,'[1]10'!$E$36:$E$39,'[1]10'!$E$42:$E$44,'[1]10'!$E$46:$E$48,'[1]10'!$E$17:$E$19,'[1]10'!$E$50:$E$52</definedName>
    <definedName name="T10?L5">'[1]10'!$F$54:$F$56,'[1]10'!$F$58:$F$60,'[1]10'!$F$62:$F$64,'[1]10'!$F$21:$F$23,'[1]10'!$F$25:$F$27,'[1]10'!$F$29:$F$31,'[1]10'!$F$33,'[1]10'!$F$36:$F$39,'[1]10'!$F$42:$F$44,'[1]10'!$F$46:$F$48,'[1]10'!$F$17:$F$19,'[1]10'!$F$50:$F$52</definedName>
    <definedName name="T10?L6">'[1]10'!$G$54:$G$56,'[1]10'!$G$58:$G$60,'[1]10'!$G$62:$G$64,'[1]10'!$G$21:$G$23,'[1]10'!$G$25:$G$27,'[1]10'!$G$29:$G$31,'[1]10'!$G$33,'[1]10'!$G$36:$G$39,'[1]10'!$G$42:$G$44,'[1]10'!$G$46:$G$48,'[1]10'!$G$17:$G$19,'[1]10'!$G$50:$G$52</definedName>
    <definedName name="T10?L7">'[1]10'!$H$54:$H$56,'[1]10'!$H$58:$H$60,'[1]10'!$H$62:$H$64,'[1]10'!$H$21:$H$23,'[1]10'!$H$25:$H$27,'[1]10'!$H$29:$H$31,'[1]10'!$H$33,'[1]10'!$H$36:$H$39,'[1]10'!$H$42:$H$44,'[1]10'!$H$46:$H$48,'[1]10'!$H$17:$H$19,'[1]10'!$H$50:$H$52</definedName>
    <definedName name="T10?L8">'[1]10'!$I$54:$I$56,'[1]10'!$I$58:$I$60,'[1]10'!$I$62:$I$64,'[1]10'!$I$21:$I$23,'[1]10'!$I$25:$I$27,'[1]10'!$I$29:$I$31,'[1]10'!$I$33,'[1]10'!$I$36:$I$39,'[1]10'!$I$42:$I$44,'[1]10'!$I$46:$I$48,'[1]10'!$I$17:$I$19,'[1]10'!$I$50:$I$52</definedName>
    <definedName name="T10?L9">'[1]10'!$J$54:$J$56,'[1]10'!$J$58:$J$60,'[1]10'!$J$62:$J$64,'[1]10'!$J$21:$J$23,'[1]10'!$J$25:$J$27,'[1]10'!$J$29:$J$31,'[1]10'!$J$33,'[1]10'!$J$36:$J$39,'[1]10'!$J$42:$J$44,'[1]10'!$J$46:$J$48,'[1]10'!$J$17:$J$19,'[1]10'!$J$50:$J$52</definedName>
    <definedName name="T10?unit?РУБ.ТНТ">'[1]10'!$L$8:$L$73,'[1]10'!$O$8:$O$73,'[1]10'!$R$8:$R$73,'[1]10'!$E$8:$E$73,'[1]10'!$H$8:$H$73</definedName>
    <definedName name="T10?unit?ТРУБ">'[1]10'!$M$8:$M$73,'[1]10'!$P$8:$P$73,'[1]10'!$S$8:$S$73,'[1]10'!$F$8:$F$73</definedName>
    <definedName name="T10?unit?ТТНТ">'[1]10'!$N$8:$N$73,'[1]10'!$Q$8:$Q$73,'[1]10'!$D$8:$D$73,'[1]10'!$G$8:$G$73</definedName>
    <definedName name="T10_Copy2">'[1]10'!$A$29:$IV$29,'[1]10'!$A$25:$IV$25,'[1]10'!$A$21:$IV$21,'[1]10'!$A$17:$IV$17,'[1]10'!$A$13:$IV$13,'[1]10'!$A$9:$IV$9,'[1]10'!$A$33:$IV$33</definedName>
    <definedName name="T10_Copy5">'[1]10'!$A$62:$IV$62,'[1]10'!$A$58:$IV$58,'[1]10'!$A$54:$IV$54,'[1]10'!$A$50:$IV$50,'[1]10'!$A$46:$IV$46,'[1]10'!$A$42:$IV$42,'[1]10'!$A$66:$IV$66</definedName>
    <definedName name="T10_Name1">'[1]10'!$A$29,'[1]10'!$A$25,'[1]10'!$A$21,'[1]10'!$A$17,'[1]10'!$A$13,'[1]10'!$A$9,'[1]10'!$A$33:$A$34</definedName>
    <definedName name="T10_Name2">'[1]10'!$C$29:$C$31,'[1]10'!$C$25:$C$27,'[1]10'!$C$21:$C$23,'[1]10'!$C$17:$C$19,'[1]10'!$C$13:$C$15,'[1]10'!$C$9:$C$11,'[1]10'!$C$33</definedName>
    <definedName name="T10_Name4">'[1]10'!$A$62,'[1]10'!$A$58,'[1]10'!$A$54,'[1]10'!$A$50,'[1]10'!$A$46,'[1]10'!$A$42,'[1]10'!$A$66:$A$67</definedName>
    <definedName name="T10_Name5">'[1]10'!$C$62:$C$64,'[1]10'!$C$58:$C$60,'[1]10'!$C$54:$C$56,'[1]10'!$C$50:$C$52,'[1]10'!$C$46:$C$48,'[1]10'!$C$42:$C$44,'[1]10'!$C$66</definedName>
    <definedName name="T11?axis?R?ВТОП">'[1]11'!$F$8:$Q$40,'[1]11'!$F$47:$Q$57</definedName>
    <definedName name="T11?axis?R?ВТОП?">'[1]11'!$D$8:$D$40,'[1]11'!$D$47:$D$57</definedName>
    <definedName name="T11?axis?R?ПЭ">'[1]11'!$F$8:$Q$40,'[1]11'!$F$47:$Q$57</definedName>
    <definedName name="T11?axis?R?ПЭ?">'[1]11'!$B$8:$B$40,'[1]11'!$B$47:$B$57</definedName>
    <definedName name="T11?axis?R?СЦТ">'[1]11'!$F$42:$Q$45,'[1]11'!$F$81:$Q$81</definedName>
    <definedName name="T11?axis?R?СЦТ?">'[1]11'!$A$81:$A$81,'[1]11'!$A$42:$A$45</definedName>
    <definedName name="T11?item_ext?ВСЕГО">'[1]11'!$A$56:$Q$57,'[1]11'!$A$36:$Q$40</definedName>
    <definedName name="T11?item_ext?СЦТ">'[1]11'!$A$81:$Q$82,'[1]11'!$A$42:$Q$46</definedName>
    <definedName name="T11_Copy2">'[1]11'!$A$29:$IV$29,'[1]11'!$A$25:$IV$25,'[1]11'!$A$21:$IV$21,'[1]11'!$A$17:$IV$17,'[1]11'!$A$13:$IV$13,'[1]11'!$A$9:$IV$9,'[1]11'!$A$33:$IV$33</definedName>
    <definedName name="T11_Copy5">'[1]11'!$A$53:$IV$53,'[1]11'!$A$52:$IV$52,'[1]11'!$A$51:$IV$51,'[1]11'!$A$50:$IV$50,'[1]11'!$A$49:$IV$49,'[1]11'!$A$48:$IV$48,'[1]11'!$A$54:$IV$54</definedName>
    <definedName name="T11_Name1">'[1]11'!$A$29,'[1]11'!$A$25,'[1]11'!$A$21,'[1]11'!$A$17,'[1]11'!$A$13,'[1]11'!$A$9,'[1]11'!$A$33</definedName>
    <definedName name="T11_Name2">'[1]11'!$D$29:$D$31,'[1]11'!$D$25:$D$27,'[1]11'!$D$21:$D$23,'[1]11'!$D$17:$D$19,'[1]11'!$D$13:$D$15,'[1]11'!$D$9:$D$11,'[1]11'!$D$33</definedName>
    <definedName name="T11_Name4">'[1]11'!$A$53,'[1]11'!$A$52,'[1]11'!$A$51,'[1]11'!$A$50,'[1]11'!$A$49,'[1]11'!$A$48,'[1]11'!$A$54</definedName>
    <definedName name="T11_Name5">'[1]11'!$D$53:$D$53,'[1]11'!$D$52:$D$52,'[1]11'!$D$51:$D$51,'[1]11'!$D$50:$D$50,'[1]11'!$D$49:$D$49,'[1]11'!$D$48:$D$48,'[1]11'!$D$54</definedName>
    <definedName name="T12?axis?R?ПЭ">'[1]12'!$C$19:$J$21,'[1]12'!$C$25:$J$27,'[1]12'!$C$33:$J$35,'[1]12'!$C$37:$J$39,'[1]12'!$C$43:$J$45,'[1]12'!$C$15:$J$17</definedName>
    <definedName name="T12?axis?R?ПЭ?">'[1]12'!$B$19:$B$21,'[1]12'!$B$25:$B$27,'[1]12'!$B$33:$B$35,'[1]12'!$B$37:$B$39,'[1]12'!$B$43:$B$45,'[1]12'!$B$15:$B$17</definedName>
    <definedName name="T12?item_ext?ВСЕГО">'[1]12'!$C$29:$J$29,'[1]12'!$C$47:$J$47</definedName>
    <definedName name="T12?item_ext?ТЭ">'[1]12'!$C$24:$J$28,'[1]12'!$C$42:$J$46</definedName>
    <definedName name="T12?item_ext?ТЭ.ВСЕГО">'[1]12'!$C$23:$J$23,'[1]12'!$C$41:$J$41</definedName>
    <definedName name="T12?item_ext?ЭЭ">'[1]12'!$C$15:$J$22,'[1]12'!$C$33:$J$40</definedName>
    <definedName name="T12?item_ext?ЭЭ.ВСЕГО">'[1]12'!$C$13:$J$13,'[1]12'!$C$31:$J$31</definedName>
    <definedName name="T12?L10">'[1]12'!$J$41,'[1]12'!$J$43:$J$45,'[1]12'!$J$47,'[1]12'!$J$13,'[1]12'!$J$15:$J$17,'[1]12'!$J$19:$J$21,'[1]12'!$J$23,'[1]12'!$J$25:$J$27,'[1]12'!$J$29,'[1]12'!$J$31,'[1]12'!$J$33:$J$35,'[1]12'!$J$37:$J$39</definedName>
    <definedName name="T12?L3">'[1]12'!$C$41,'[1]12'!$C$43:$C$45,'[1]12'!$C$13,'[1]12'!$C$15:$C$17,'[1]12'!$C$19:$C$21,'[1]12'!$C$23,'[1]12'!$C$25:$C$27,'[1]12'!$C$31,'[1]12'!$C$33:$C$35,'[1]12'!$C$37:$C$39</definedName>
    <definedName name="T12?L4">'[1]12'!$D$41,'[1]12'!$D$43:$D$45,'[1]12'!$D$13,'[1]12'!$D$15:$D$17,'[1]12'!$D$19:$D$21,'[1]12'!$D$23,'[1]12'!$D$25:$D$27,'[1]12'!$D$31,'[1]12'!$D$33:$D$35,'[1]12'!$D$37:$D$39</definedName>
    <definedName name="T12?L5">'[1]12'!$E$41,'[1]12'!$E$43:$E$45,'[1]12'!$E$13,'[1]12'!$E$15:$E$17,'[1]12'!$E$19:$E$21,'[1]12'!$E$23,'[1]12'!$E$25:$E$27,'[1]12'!$E$31,'[1]12'!$E$33:$E$35,'[1]12'!$E$37:$E$39</definedName>
    <definedName name="T12?L6">'[1]12'!$F$43:$F$45,'[1]12'!$F$15:$F$16,'[1]12'!$F$19:$F$21,'[1]12'!$F$25:$F$27,'[1]12'!$F$33:$F$34,'[1]12'!$F$37:$F$39</definedName>
    <definedName name="T12?L7">'[1]12'!$G$43:$G$45,'[1]12'!$G$15:$G$16,'[1]12'!$G$19:$G$21,'[1]12'!$G$25:$G$27,'[1]12'!$G$33:$G$34,'[1]12'!$G$37:$G$39</definedName>
    <definedName name="T12?L8">'[1]12'!$H$41,'[1]12'!$H$43:$H$45,'[1]12'!$H$47,'[1]12'!$H$13,'[1]12'!$H$15:$H$17,'[1]12'!$H$19:$H$21,'[1]12'!$H$23,'[1]12'!$H$25:$H$27,'[1]12'!$H$29,'[1]12'!$H$31,'[1]12'!$H$33:$H$35,'[1]12'!$H$37:$H$39</definedName>
    <definedName name="T12?L9">'[1]12'!$I$41,'[1]12'!$I$43:$I$45,'[1]12'!$I$47,'[1]12'!$I$13,'[1]12'!$I$15:$I$17,'[1]12'!$I$19:$I$21,'[1]12'!$I$23,'[1]12'!$I$25:$I$27,'[1]12'!$I$29,'[1]12'!$I$31,'[1]12'!$I$33:$I$35,'[1]12'!$I$37:$I$39</definedName>
    <definedName name="T12?unit?ГКАЛ.Ч">'[1]12'!$D$23:$D$28,'[1]12'!$D$41:$D$46</definedName>
    <definedName name="T12?unit?МВТ">'[1]12'!$D$13:$D$21,'[1]12'!$D$31:$D$39</definedName>
    <definedName name="T12?unit?МКВТЧ">'[1]12'!$C$13:$C$21,'[1]12'!$C$31:$C$39</definedName>
    <definedName name="T12?unit?РУБ.ГКАЛ">'[1]12'!$E$23:$E$28,'[1]12'!$G$23:$G$28,'[1]12'!$E$41:$E$46,'[1]12'!$G$41:$G$46</definedName>
    <definedName name="T12?unit?РУБ.КВТ">'[1]12'!$F$13:$F$21,'[1]12'!$F$31:$F$39</definedName>
    <definedName name="T12?unit?РУБ.ТКВТЧ">'[1]12'!$E$13:$E$21,'[1]12'!$G$13:$G$21,'[1]12'!$E$31:$E$39,'[1]12'!$G$31:$G$39</definedName>
    <definedName name="T12?unit?ТГКАЛ">'[1]12'!$C$23:$C$28,'[1]12'!$C$41:$C$46</definedName>
    <definedName name="T12?unit?ТРУБ.ГКАЛ.Ч">'[1]12'!$F$23:$F$28,'[1]12'!$F$41:$F$46</definedName>
    <definedName name="T13?Data">'[1]13'!$C$9:$E$14,'[1]13'!$D$17:$E$17,'[1]13'!$C$19:$E$24,'[1]13'!$E$7</definedName>
    <definedName name="T14?axis?R?ПЭ">'[1]14'!$C$8:$E$11,'[1]14'!$C$15:$E$18</definedName>
    <definedName name="T14?axis?R?ПЭ?">'[1]14'!$B$8:$B$11,'[1]14'!$B$15:$B$18</definedName>
    <definedName name="T14?Data">'[1]14'!$E$6,'[1]14'!$C$8:$E$11,'[1]14'!$C$13,'[1]14'!$E$13,'[1]14'!$C$15:$E$18,'[1]14'!$C$6</definedName>
    <definedName name="T14?item_ext?ВСЕГО">'[1]14'!$A$6:$E$6,'[1]14'!$A$13:$E$13</definedName>
    <definedName name="T14?L3">'[1]14'!$C$13,'[1]14'!$C$15:$C$18,'[1]14'!$C$6,'[1]14'!$C$8:$C$11</definedName>
    <definedName name="T14?L4">'[1]14'!$D$13,'[1]14'!$D$15:$D$18,'[1]14'!$D$6,'[1]14'!$D$8:$D$11</definedName>
    <definedName name="T14?L5">'[1]14'!$E$13,'[1]14'!$E$15:$E$18,'[1]14'!$E$6,'[1]14'!$E$8:$E$11</definedName>
    <definedName name="T15?axis?ПРД?БАЗ">'[1]15'!$G$10:$G$62,'[1]15'!$I$10:$I$62,'[1]15'!$K$10:$K$62,'[1]15'!$M$10:$M$62,'[1]15'!$O$10:$O$62,'[1]15'!$E$10:$E$62,'[1]15'!$C$10:$C$62</definedName>
    <definedName name="T15?axis?ПРД?РЕГ">'[1]15'!$H$10:$H$62,'[1]15'!$J$10:$J$62,'[1]15'!$L$10:$L$62,'[1]15'!$N$10:$N$62,'[1]15'!$P$10:$P$62,'[1]15'!$F$10:$F$62,'[1]15'!$D$10:$D$62</definedName>
    <definedName name="T15?Data">'[1]15'!$C$26:$P$30,'[1]15'!$C$31:$H$31,'[1]15'!$C$32:$P$35,'[1]15'!$C$46:$P$47,'[1]15'!$C$49:$P$53,'[1]15'!$C$55:$P$62,'[1]15'!$C$10:$P$24</definedName>
    <definedName name="T16?axis?ПРД?БАЗ">'[1]16'!$F$7:$F$50,'[1]16'!$H$7:$H$50,'[1]16'!$J$7:$J$50,'[1]16'!$L$7:$L$50,'[1]16'!$D$7:$D$50</definedName>
    <definedName name="T16?axis?ПРД?РЕГ">'[1]16'!$G$7:$G$50,'[1]16'!$I$7:$I$50,'[1]16'!$K$7:$K$50,'[1]16'!$M$7:$M$50,'[1]16'!$E$7:$E$50</definedName>
    <definedName name="T16?Data">'[1]16'!$D$26:$M$27,'[1]16'!$D$32:$M$34,'[1]16'!$D$10:$M$15,'[1]16'!$D$17:$M$18,'[1]16'!$D$20:$M$21,'[1]16'!$D$23:$M$24,'[1]16'!$D$36:$M$38,'[1]16'!$D$40:$M$44,'[1]16'!$D$46:$M$50,'[1]16'!$D$7:$M$8</definedName>
    <definedName name="T16?item_ext?ВСЕГО">'[3]16'!$D$7:$E$50</definedName>
    <definedName name="T16?item_ext?ПТЭ">'[3]16'!$L$7:$M$50</definedName>
    <definedName name="T16?item_ext?ПЭ">'[3]16'!$J$7:$K$50</definedName>
    <definedName name="T16?item_ext?ТЭ">'[3]16'!$H$7:$I$50</definedName>
    <definedName name="T16?item_ext?ЭЭ">'[3]16'!$F$7:$G$50</definedName>
    <definedName name="T16?L1">'[3]16'!$D$7:$M$7</definedName>
    <definedName name="T16?L1.1">'[3]16'!$D$8:$M$8</definedName>
    <definedName name="T16?L2.1">'[3]16'!$D$10:$M$10</definedName>
    <definedName name="T16?L2.10.1">'[3]16'!$D$26:$M$26</definedName>
    <definedName name="T16?L2.10.2">'[3]16'!$D$27:$M$27</definedName>
    <definedName name="T16?L2.11.1">'[3]16'!$D$32:$M$32</definedName>
    <definedName name="T16?L2.11.2">'[3]16'!$D$33:$M$33</definedName>
    <definedName name="T16?L2.12">'[3]16'!$D$34:$M$34</definedName>
    <definedName name="T16?L2.2">'[3]16'!$D$11:$M$11</definedName>
    <definedName name="T16?L2.3">'[3]16'!$D$12:$M$12</definedName>
    <definedName name="T16?L2.4">'[3]16'!$D$13:$M$13</definedName>
    <definedName name="T16?L2.5">'[3]16'!$D$14:$M$14</definedName>
    <definedName name="T16?L2.6">'[3]16'!$D$15:$M$15</definedName>
    <definedName name="T16?L2.7.1">'[3]16'!$D$17:$M$17</definedName>
    <definedName name="T16?L2.7.2">'[3]16'!$D$18:$M$18</definedName>
    <definedName name="T16?L2.8.1">'[3]16'!$D$20:$M$20</definedName>
    <definedName name="T16?L2.8.2">'[3]16'!$D$21:$M$21</definedName>
    <definedName name="T16?L2.9.1">'[3]16'!$D$23:$M$23</definedName>
    <definedName name="T16?L2.9.2">'[3]16'!$D$24:$M$24</definedName>
    <definedName name="T16?L3.1">'[3]16'!$D$36:$M$36</definedName>
    <definedName name="T16?L3.2">'[3]16'!$D$37:$M$37</definedName>
    <definedName name="T16?L3.3">'[3]16'!$D$38:$M$38</definedName>
    <definedName name="T16?L4.1">'[3]16'!$D$40:$M$40</definedName>
    <definedName name="T16?L4.2">'[3]16'!$D$41:$M$41</definedName>
    <definedName name="T16?L4.3">'[3]16'!$D$42:$M$42</definedName>
    <definedName name="T16?L4.4">'[3]16'!$D$43:$M$43</definedName>
    <definedName name="T16?L4.5">'[3]16'!$D$44:$M$44</definedName>
    <definedName name="T16?L5.1">'[3]16'!$D$46:$M$46</definedName>
    <definedName name="T16?L5.2">'[3]16'!$D$47:$M$47</definedName>
    <definedName name="T16?L5.3">'[3]16'!$D$48:$M$48</definedName>
    <definedName name="T16?L6">'[3]16'!$D$49:$M$49</definedName>
    <definedName name="T16?L7">'[3]16'!$D$50:$M$50</definedName>
    <definedName name="T16?Name">'[3]16'!$M$1</definedName>
    <definedName name="T16?Table">'[3]16'!$A$3:$M$50</definedName>
    <definedName name="T16?Title">'[3]16'!$A$2:$M$2</definedName>
    <definedName name="T16?unit?ПРЦ">'[1]16'!$D$20:$M$20,'[1]16'!$D$23:$M$23,'[1]16'!$D$26:$M$26,'[1]16'!$D$32:$M$32,'[1]16'!$D$17:$M$17</definedName>
    <definedName name="T16?unit?РУБ.ЧЕЛ">'[1]16'!$D$15:$M$15,'[1]16'!$D$18:$M$18,'[1]16'!$D$21:$M$21,'[1]16'!$D$24:$M$24,'[1]16'!$D$27:$M$27,'[1]16'!$D$33:$M$34,'[1]16'!$D$41:$M$41,'[1]16'!$D$47:$M$47,'[1]16'!$D$50:$M$50,'[1]16'!$D$10:$M$10</definedName>
    <definedName name="T16?unit?ТРУБ">'[1]16'!$D$42:$M$44,'[1]16'!$D$48:$M$49,'[1]16'!$D$36:$M$38</definedName>
    <definedName name="T16?unit?ЧЕЛ">'[1]16'!$D$40:$M$40,'[1]16'!$D$46:$M$46,'[1]16'!$D$7:$M$8</definedName>
    <definedName name="T16?unit?ЧСЛ">'[3]16'!$D$11:$M$14</definedName>
    <definedName name="T17?axis?ПРД?БАЗ">'[1]17'!$E$7:$E$12,'[1]17'!$G$7:$G$12,'[1]17'!$I$7:$I$12,'[1]17'!$K$7:$K$12,'[1]17'!$C$7:$C$12</definedName>
    <definedName name="T17?axis?ПРД?РЕГ">'[1]17'!$F$7:$F$12,'[1]17'!$H$7:$H$12,'[1]17'!$J$7:$J$12,'[1]17'!$L$7:$L$12,'[1]17'!$D$7:$D$12</definedName>
    <definedName name="T17?unit?ТРУБ">'[1]17'!$C$7:$L$10,'[1]17'!$C$12:$L$12</definedName>
    <definedName name="T18.1?axis?R?ВРАС">'[1]18.1'!$C$28:$Y$30,'[1]18.1'!$C$34:$Y$35</definedName>
    <definedName name="T18.1?axis?R?ВРАС?">'[1]18.1'!$B$28:$B$30,'[1]18.1'!$B$34:$B$35</definedName>
    <definedName name="T18.1?L1">'[1]18.1'!$C$8:$D$8,'[1]18.1'!$F$8:$Y$8</definedName>
    <definedName name="T18.1?L10">'[1]18.1'!$C$37:$D$37,'[1]18.1'!$F$37:$Y$37</definedName>
    <definedName name="T18.1?L11">'[1]18.1'!$C$38:$D$38,'[1]18.1'!$F$38:$Y$38</definedName>
    <definedName name="T18.1?L12">'[1]18.1'!$C$39:$D$39,'[1]18.1'!$F$39:$Y$39</definedName>
    <definedName name="T18.1?L13">'[1]18.1'!$C$40:$D$40,'[1]18.1'!$F$40:$Y$40</definedName>
    <definedName name="T18.1?L14">'[1]18.1'!$C$41:$D$41,'[1]18.1'!$F$41:$Y$41</definedName>
    <definedName name="T18.1?L15">'[1]18.1'!$C$42:$D$42,'[1]18.1'!$F$42:$Y$42</definedName>
    <definedName name="T18.1?L15.1">'[1]18.1'!$C$44:$D$44,'[1]18.1'!$F$44:$Y$44</definedName>
    <definedName name="T18.1?L15.1.1">'[1]18.1'!$C$46:$D$46,'[1]18.1'!$F$46:$Y$46</definedName>
    <definedName name="T18.1?L15.1.2">'[1]18.1'!$C$47:$D$47,'[1]18.1'!$F$47:$Y$47</definedName>
    <definedName name="T18.1?L16">'[1]18.1'!$C$48:$D$48,'[1]18.1'!$F$48:$Y$48</definedName>
    <definedName name="T18.1?L16.1">'[1]18.1'!$C$50:$D$50,'[1]18.1'!$F$50:$Y$50</definedName>
    <definedName name="T18.1?L2">'[1]18.1'!$C$9:$D$9,'[1]18.1'!$F$9:$Y$9</definedName>
    <definedName name="T18.1?L3">'[1]18.1'!$C$10:$D$10,'[1]18.1'!$F$10:$Y$10</definedName>
    <definedName name="T18.1?L4">'[1]18.1'!$C$11:$D$11,'[1]18.1'!$F$11:$Y$11</definedName>
    <definedName name="T18.1?L5">'[1]18.1'!$C$12:$D$12,'[1]18.1'!$F$12:$Y$12</definedName>
    <definedName name="T18.1?L6">'[1]18.1'!$C$13:$D$13,'[1]18.1'!$F$13:$Y$13</definedName>
    <definedName name="T18.1?L6.1">'[1]18.1'!$C$15:$D$15,'[1]18.1'!$F$15:$Y$15</definedName>
    <definedName name="T18.1?L6.2">'[1]18.1'!$C$16:$D$16,'[1]18.1'!$F$16:$Y$16</definedName>
    <definedName name="T18.1?L6.3">'[1]18.1'!$C$17:$D$17,'[1]18.1'!$F$17:$Y$17</definedName>
    <definedName name="T18.1?L7">'[1]18.1'!$C$18:$D$18,'[1]18.1'!$F$18:$Y$18</definedName>
    <definedName name="T18.1?L8">'[1]18.1'!$C$19:$D$19,'[1]18.1'!$F$19:$Y$19</definedName>
    <definedName name="T18.1?L9">'[1]18.1'!$C$20:$D$20,'[1]18.1'!$F$20:$Y$20</definedName>
    <definedName name="T18.1?L9.1">'[1]18.1'!$C$22:$D$22,'[1]18.1'!$F$22:$Y$22</definedName>
    <definedName name="T18.1?L9.2">'[1]18.1'!$C$23:$D$23,'[1]18.1'!$F$23:$Y$23</definedName>
    <definedName name="T18.1?L9.3">'[1]18.1'!$C$24:$D$24,'[1]18.1'!$F$24:$Y$24</definedName>
    <definedName name="T18.1?L9.4">'[1]18.1'!$C$25:$D$25,'[1]18.1'!$F$25:$Y$25</definedName>
    <definedName name="T18.1?L9.5">'[1]18.1'!$C$26:$D$26,'[1]18.1'!$F$26:$Y$26</definedName>
    <definedName name="T18.1?L9.5.x">'[1]18.1'!$C$28:$D$30,'[1]18.1'!$F$28:$Y$30</definedName>
    <definedName name="T18.1?L9.6">'[1]18.1'!$C$32:$D$32,'[1]18.1'!$F$32:$Y$32</definedName>
    <definedName name="T18.1?L9.6.x">'[1]18.1'!$C$34:$D$35,'[1]18.1'!$F$34:$Y$35</definedName>
    <definedName name="T18.2?axis?R?ВРАС">'[1]18.2'!$C$31:$F$33,'[1]18.2'!$C$37:$F$38</definedName>
    <definedName name="T18.2?axis?R?ВРАС?">'[1]18.2'!$B$31:$B$33,'[1]18.2'!$B$37:$B$38</definedName>
    <definedName name="T18.2?axis?R?НАП">'[1]18.2'!$C$44:$F$47,'[1]18.2'!$C$15:$F$18</definedName>
    <definedName name="T18.2?axis?R?НАП?">'[1]18.2'!$B$15:$B$18,'[1]18.2'!$B$44:$B$47</definedName>
    <definedName name="T18.2?Data">'[1]18.2'!$C$52:$F$53,'[1]18.2'!$C$9:$F$12,'[1]18.2'!$C$14:$F$23,'[1]18.2'!$C$25:$F$29,'[1]18.2'!$C$31:$F$33,'[1]18.2'!$C$35:$F$35,'[1]18.2'!$C$37:$F$38,'[1]18.2'!$C$40:$F$42,'[1]18.2'!$C$44:$F$50</definedName>
    <definedName name="T18.2?item_ext?ВСЕГО">'[1]18.2'!$C$9:$C$53,'[1]18.2'!$E$9:$E$53</definedName>
    <definedName name="T18.2?item_ext?СБЫТ">'[1]18.2'!$D$9:$D$53,'[1]18.2'!$F$9:$F$53</definedName>
    <definedName name="T18?axis?R?ВРАС">'[1]18'!$C$28:$D$30,'[1]18'!$C$34:$D$35</definedName>
    <definedName name="T18?axis?R?ВРАС?">'[1]18'!$B$28:$B$30,'[1]18'!$B$34:$B$35</definedName>
    <definedName name="T18?Data">'[1]18'!$C$47:$D$47,'[1]18'!$C$49:$D$52,'[1]18'!$C$54:$D$58,'[1]18'!$C$7:$D$12,'[1]18'!$C$14:$D$19,'[1]18'!$C$21:$D$26,'[1]18'!$C$28:$D$30,'[1]18'!$C$32:$D$32,'[1]18'!$C$34:$D$35,'[1]18'!$C$37:$D$45</definedName>
    <definedName name="T18_1_Name3">'[1]18.1'!$V$4,'[1]18.1'!$T$4,'[1]18.1'!$R$4,'[1]18.1'!$P$4,'[1]18.1'!$N$4,'[1]18.1'!$L$4,'[1]18.1'!$J$4,'[1]18.1'!$H$4,'[1]18.1'!$F$4,'[1]18.1'!$X$4</definedName>
    <definedName name="T19.1.1?axis?R?ВРАС">'[1]19.1.1'!$C$30:$AQ$32,'[1]19.1.1'!$C$42:$AQ$43</definedName>
    <definedName name="T19.1.1?axis?R?ВРАС?">'[1]19.1.1'!$B$30:$B$32,'[1]19.1.1'!$B$42:$B$43</definedName>
    <definedName name="T19.1.1?axis?ПРД?БАЗ">'[1]19.1.1'!$P$9:$P$57,'[1]19.1.1'!$N$9:$N$57,'[1]19.1.1'!$L$9:$L$57,'[1]19.1.1'!$J$9:$J$57,'[1]19.1.1'!$H$9:$H$57,'[1]19.1.1'!$F$9:$F$57,'[1]19.1.1'!$C$9:$C$57,'[1]19.1.1'!$AP$9:$AP$57</definedName>
    <definedName name="T19.1.1?axis?ПРД?РЕГ">'[1]19.1.1'!$Q$9:$Q$57,'[1]19.1.1'!$O$9:$O$57,'[1]19.1.1'!$M$9:$M$57,'[1]19.1.1'!$K$9:$K$57,'[1]19.1.1'!$I$9:$I$57,'[1]19.1.1'!$G$9:$G$57,'[1]19.1.1'!$D$9:$D$57,'[1]19.1.1'!$AQ$9:$AQ$57</definedName>
    <definedName name="T19.1.1?L1">'[1]19.1.1'!$C$9:$D$9,'[1]19.1.1'!$F$9:$AQ$9</definedName>
    <definedName name="T19.1.1?L10">'[1]19.1.1'!$C$48:$D$48,'[1]19.1.1'!$F$48:$AQ$48</definedName>
    <definedName name="T19.1.1?L11">'[1]19.1.1'!$C$49:$D$49,'[1]19.1.1'!$F$49:$AQ$49</definedName>
    <definedName name="T19.1.1?L12">'[1]19.1.1'!$C$50:$D$50,'[1]19.1.1'!$F$50:$AQ$50</definedName>
    <definedName name="T19.1.1?L13">'[1]19.1.1'!$C$51:$D$51,'[1]19.1.1'!$F$51:$AQ$51</definedName>
    <definedName name="T19.1.1?L14">'[1]19.1.1'!$C$52:$D$52,'[1]19.1.1'!$F$52:$AQ$52</definedName>
    <definedName name="T19.1.1?L14.1">'[1]19.1.1'!$C$54:$D$54,'[1]19.1.1'!$F$54:$AQ$54</definedName>
    <definedName name="T19.1.1?L15">'[1]19.1.1'!$C$55:$D$55,'[1]19.1.1'!$F$55:$AQ$55</definedName>
    <definedName name="T19.1.1?L15.1">'[1]19.1.1'!$C$57:$D$57,'[1]19.1.1'!$F$57:$AQ$57</definedName>
    <definedName name="T19.1.1?L2">'[1]19.1.1'!$C$10:$D$10,'[1]19.1.1'!$F$10:$AQ$10</definedName>
    <definedName name="T19.1.1?L3">'[1]19.1.1'!$C$11:$D$11,'[1]19.1.1'!$F$11:$AQ$11</definedName>
    <definedName name="T19.1.1?L4">'[1]19.1.1'!$C$12:$D$12,'[1]19.1.1'!$F$12:$AQ$12</definedName>
    <definedName name="T19.1.1?L5">'[1]19.1.1'!$C$13:$D$13,'[1]19.1.1'!$F$13:$AQ$13</definedName>
    <definedName name="T19.1.1?L6">'[1]19.1.1'!$C$14:$D$14,'[1]19.1.1'!$F$14:$AQ$14</definedName>
    <definedName name="T19.1.1?L6.1">'[1]19.1.1'!$C$16:$D$16,'[1]19.1.1'!$F$16:$AQ$16</definedName>
    <definedName name="T19.1.1?L6.2">'[1]19.1.1'!$C$17:$D$17,'[1]19.1.1'!$F$17:$AQ$17</definedName>
    <definedName name="T19.1.1?L6.3">'[1]19.1.1'!$C$18:$D$18,'[1]19.1.1'!$F$18:$AQ$18</definedName>
    <definedName name="T19.1.1?L7">'[1]19.1.1'!$C$19:$D$19,'[1]19.1.1'!$F$19:$AQ$19</definedName>
    <definedName name="T19.1.1?L8">'[1]19.1.1'!$C$20:$D$20,'[1]19.1.1'!$F$20:$AQ$20</definedName>
    <definedName name="T19.1.1?L9">'[1]19.1.1'!$C$21:$D$21,'[1]19.1.1'!$F$21:$AQ$21</definedName>
    <definedName name="T19.1.1?L9.1">'[1]19.1.1'!$C$23:$D$23,'[1]19.1.1'!$F$23:$AQ$23</definedName>
    <definedName name="T19.1.1?L9.2">'[1]19.1.1'!$C$24:$D$24,'[1]19.1.1'!$F$24:$AQ$24</definedName>
    <definedName name="T19.1.1?L9.3">'[1]19.1.1'!$C$25:$D$25,'[1]19.1.1'!$F$25:$AQ$25</definedName>
    <definedName name="T19.1.1?L9.4">'[1]19.1.1'!$C$26:$D$26,'[1]19.1.1'!$F$26:$AQ$26</definedName>
    <definedName name="T19.1.1?L9.5">'[1]19.1.1'!$C$27:$D$27,'[1]19.1.1'!$F$27:$AQ$27</definedName>
    <definedName name="T19.1.1?L9.5.x">'[1]19.1.1'!$C$30:$D$32,'[1]19.1.1'!$F$30:$AQ$32</definedName>
    <definedName name="T19.1.1?L9.6">'[1]19.1.1'!$C$34:$D$34,'[1]19.1.1'!$F$34:$AQ$34</definedName>
    <definedName name="T19.1.1?L9.6.x">'[1]19.1.1'!$C$42:$D$43,'[1]19.1.1'!$F$42:$AQ$43</definedName>
    <definedName name="T19.1.2?axis?R?ВРАС">'[1]19.1.2'!$C$30:$M$32,'[1]19.1.2'!$C$42:$M$43</definedName>
    <definedName name="T19.1.2?axis?R?ВРАС?">'[1]19.1.2'!$B$30:$B$32,'[1]19.1.2'!$B$42:$B$43</definedName>
    <definedName name="T19.1.2?axis?ПРД?БАЗ">'[1]19.1.2'!$J$9:$J$57,'[1]19.1.2'!$H$9:$H$57,'[1]19.1.2'!$F$9:$F$57,'[1]19.1.2'!$C$9:$C$57,'[1]19.1.2'!$L$9:$L$57</definedName>
    <definedName name="T19.1.2?axis?ПРД?РЕГ">'[1]19.1.2'!$K$9:$K$57,'[1]19.1.2'!$I$9:$I$57,'[1]19.1.2'!$G$9:$G$57,'[1]19.1.2'!$D$9:$D$57,'[1]19.1.2'!$M$9:$M$57</definedName>
    <definedName name="T19.1.2?L1">'[1]19.1.2'!$C$9:$D$9,'[1]19.1.2'!$F$9:$M$9</definedName>
    <definedName name="T19.1.2?L10">'[1]19.1.2'!$C$48:$D$48,'[1]19.1.2'!$F$48:$M$48</definedName>
    <definedName name="T19.1.2?L11">'[1]19.1.2'!$C$49:$D$49,'[1]19.1.2'!$F$49:$M$49</definedName>
    <definedName name="T19.1.2?L12">'[1]19.1.2'!$C$50:$D$50,'[1]19.1.2'!$F$50:$M$50</definedName>
    <definedName name="T19.1.2?L13">'[1]19.1.2'!$C$51:$D$51,'[1]19.1.2'!$F$51:$M$51</definedName>
    <definedName name="T19.1.2?L14">'[1]19.1.2'!$C$52:$D$52,'[1]19.1.2'!$F$52:$M$52</definedName>
    <definedName name="T19.1.2?L14.1">'[1]19.1.2'!$C$54:$D$54,'[1]19.1.2'!$F$54:$M$54</definedName>
    <definedName name="T19.1.2?L15">'[1]19.1.2'!$C$55:$D$55,'[1]19.1.2'!$F$55:$M$55</definedName>
    <definedName name="T19.1.2?L15.1">'[1]19.1.2'!$C$57:$D$57,'[1]19.1.2'!$F$57:$M$57</definedName>
    <definedName name="T19.1.2?L2">'[1]19.1.2'!$C$10:$D$10,'[1]19.1.2'!$F$10:$M$10</definedName>
    <definedName name="T19.1.2?L3">'[1]19.1.2'!$C$11:$D$11,'[1]19.1.2'!$F$11:$M$11</definedName>
    <definedName name="T19.1.2?L4">'[1]19.1.2'!$C$12:$D$12,'[1]19.1.2'!$F$12:$M$12</definedName>
    <definedName name="T19.1.2?L5">'[1]19.1.2'!$C$13:$D$13,'[1]19.1.2'!$F$13:$M$13</definedName>
    <definedName name="T19.1.2?L6">'[1]19.1.2'!$C$14:$D$14,'[1]19.1.2'!$F$14:$M$14</definedName>
    <definedName name="T19.1.2?L6.1">'[1]19.1.2'!$C$16:$D$16,'[1]19.1.2'!$F$16:$M$16</definedName>
    <definedName name="T19.1.2?L6.2">'[1]19.1.2'!$C$17:$D$17,'[1]19.1.2'!$F$17:$M$17</definedName>
    <definedName name="T19.1.2?L6.3">'[1]19.1.2'!$C$18:$D$18,'[1]19.1.2'!$F$18:$M$18</definedName>
    <definedName name="T19.1.2?L7">'[1]19.1.2'!$C$19:$D$19,'[1]19.1.2'!$F$19:$M$19</definedName>
    <definedName name="T19.1.2?L8">'[1]19.1.2'!$C$20:$D$20,'[1]19.1.2'!$F$20:$M$20</definedName>
    <definedName name="T19.1.2?L9">'[1]19.1.2'!$C$21:$D$21,'[1]19.1.2'!$F$21:$M$21</definedName>
    <definedName name="T19.1.2?L9.1">'[1]19.1.2'!$C$23:$D$23,'[1]19.1.2'!$F$23:$M$23</definedName>
    <definedName name="T19.1.2?L9.2">'[1]19.1.2'!$C$24:$D$24,'[1]19.1.2'!$F$24:$M$24</definedName>
    <definedName name="T19.1.2?L9.3">'[1]19.1.2'!$C$25:$D$25,'[1]19.1.2'!$F$25:$M$25</definedName>
    <definedName name="T19.1.2?L9.4">'[1]19.1.2'!$C$26:$D$26,'[1]19.1.2'!$F$26:$M$26</definedName>
    <definedName name="T19.1.2?L9.5">'[1]19.1.2'!$C$27:$D$27,'[1]19.1.2'!$F$27:$M$27</definedName>
    <definedName name="T19.1.2?L9.5.x">'[1]19.1.2'!$C$30:$D$32,'[1]19.1.2'!$F$30:$M$32</definedName>
    <definedName name="T19.1.2?L9.6">'[1]19.1.2'!$C$34:$D$34,'[1]19.1.2'!$F$34:$M$34</definedName>
    <definedName name="T19.1.2?L9.6.x">'[1]19.1.2'!$C$42:$D$43,'[1]19.1.2'!$F$42:$M$43</definedName>
    <definedName name="T19.2?axis?R?ВРАС">'[1]19.2'!$C$33:$W$35,'[1]19.2'!$C$39:$W$40</definedName>
    <definedName name="T19.2?axis?R?ВРАС?">'[1]19.2'!$B$33:$B$35,'[1]19.2'!$B$39:$B$40</definedName>
    <definedName name="T19.2?axis?ПРД?БАЗ">'[1]19.2'!$H$10:$I$52,'[1]19.2'!$L$10:$M$52,'[1]19.2'!$P$10:$Q$52,'[1]19.2'!$T$10:$U$52,'[1]19.2'!$C$10:$D$52</definedName>
    <definedName name="T19.2?axis?ПРД?РЕГ">'[1]19.2'!$R$10:$S$52,'[1]19.2'!$N$10:$O$52,'[1]19.2'!$J$10:$K$52,'[1]19.2'!$E$10:$F$52,'[1]19.2'!$V$10:$W$52</definedName>
    <definedName name="T19.2?item_ext?СБЫТ">'[1]19.2'!$S$10:$S$49,'[1]19.2'!$Q$10:$Q$49,'[1]19.2'!$O$10:$O$49,'[1]19.2'!$M$10:$M$49,'[1]19.2'!$K$10:$K$49,'[1]19.2'!$I$10:$I$49,'[1]19.2'!$U$10:$U$49,'[1]19.2'!$W$10:$W$49,'[1]19.2'!$D$10:$D$49,'[1]19.2'!$F$10:$F$49</definedName>
    <definedName name="T19.2?L1">'[1]19.2'!$C$10:$F$10,'[1]19.2'!$H$10:$W$10</definedName>
    <definedName name="T19.2?L1.1">'[1]19.2'!$C$12:$F$12,'[1]19.2'!$H$12:$W$12</definedName>
    <definedName name="T19.2?L1.2">'[1]19.2'!$C$13:$F$13,'[1]19.2'!$H$13:$W$13</definedName>
    <definedName name="T19.2?L1.3">'[1]19.2'!$C$14:$F$14,'[1]19.2'!$H$14:$W$14</definedName>
    <definedName name="T19.2?L10">'[1]19.2'!$C$43:$F$43,'[1]19.2'!$H$43:$W$43</definedName>
    <definedName name="T19.2?L11">'[1]19.2'!$C$44:$F$44,'[1]19.2'!$H$44:$W$44</definedName>
    <definedName name="T19.2?L12">'[1]19.2'!$C$45:$F$45,'[1]19.2'!$H$45:$W$45</definedName>
    <definedName name="T19.2?L13">'[1]19.2'!$C$46:$F$46,'[1]19.2'!$H$46:$W$46</definedName>
    <definedName name="T19.2?L14">'[1]19.2'!$C$47:$F$47,'[1]19.2'!$H$47:$W$47</definedName>
    <definedName name="T19.2?L14.1">'[1]19.2'!$C$49:$F$49,'[1]19.2'!$H$49:$W$49</definedName>
    <definedName name="T19.2?L2">'[1]19.2'!$C$15:$F$15,'[1]19.2'!$H$15:$W$15</definedName>
    <definedName name="T19.2?L3">'[1]19.2'!$C$16:$F$16,'[1]19.2'!$H$16:$W$16</definedName>
    <definedName name="T19.2?L4">'[1]19.2'!$C$17:$F$17,'[1]19.2'!$H$17:$W$17</definedName>
    <definedName name="T19.2?L5">'[1]19.2'!$C$18:$F$18,'[1]19.2'!$H$18:$W$18</definedName>
    <definedName name="T19.2?L5.1">'[1]19.2'!$C$20:$F$20,'[1]19.2'!$H$20:$W$20</definedName>
    <definedName name="T19.2?L5.2">'[1]19.2'!$C$21:$F$21,'[1]19.2'!$H$21:$W$21</definedName>
    <definedName name="T19.2?L5.3">'[1]19.2'!$C$22:$F$22,'[1]19.2'!$H$22:$W$22</definedName>
    <definedName name="T19.2?L6">'[1]19.2'!$C$23:$F$23,'[1]19.2'!$H$23:$W$23</definedName>
    <definedName name="T19.2?L7">'[1]19.2'!$C$24:$F$24,'[1]19.2'!$H$24:$W$24</definedName>
    <definedName name="T19.2?L8">'[1]19.2'!$C$25:$F$25,'[1]19.2'!$H$25:$W$25</definedName>
    <definedName name="T19.2?L8.1">'[1]19.2'!$C$27:$F$27,'[1]19.2'!$H$27:$W$27</definedName>
    <definedName name="T19.2?L8.2">'[1]19.2'!$C$28:$F$28,'[1]19.2'!$H$28:$W$28</definedName>
    <definedName name="T19.2?L8.3">'[1]19.2'!$C$29:$F$29,'[1]19.2'!$H$29:$W$29</definedName>
    <definedName name="T19.2?L8.4">'[1]19.2'!$C$30:$F$30,'[1]19.2'!$H$30:$W$30</definedName>
    <definedName name="T19.2?L8.5">'[1]19.2'!$C$31:$F$31,'[1]19.2'!$H$31:$W$31</definedName>
    <definedName name="T19.2?L8.5.x">'[1]19.2'!$C$33:$F$35,'[1]19.2'!$H$33:$W$35</definedName>
    <definedName name="T19.2?L8.6">'[1]19.2'!$C$37:$F$37,'[1]19.2'!$H$37:$W$37</definedName>
    <definedName name="T19.2?L8.6.x">'[1]19.2'!$C$39:$F$40,'[1]19.2'!$H$39:$W$40</definedName>
    <definedName name="T19.2?L9">'[1]19.2'!$C$42:$F$42,'[1]19.2'!$H$42:$W$42</definedName>
    <definedName name="T19.2?unit?ТРУБ">'[1]19.2'!$C$47:$W$52,'[1]19.2'!$C$10:$W$44</definedName>
    <definedName name="T19?axis?R?ВРАС">'[1]19'!$C$28:$D$30,'[1]19'!$C$40:$D$41</definedName>
    <definedName name="T19?axis?R?ВРАС?">'[1]19'!$B$28:$B$30,'[1]19'!$B$40:$B$41</definedName>
    <definedName name="T19?Data">'[1]19'!$C$55:$D$55,'[1]19'!$C$57:$D$59,'[1]19'!$C$61:$D$63,'[1]19'!$C$7:$D$12,'[1]19'!$C$14:$D$19,'[1]19'!$C$21:$D$25,'[1]19'!$C$28:$D$30,'[1]19'!$C$32:$D$32,'[1]19'!$C$40:$D$41,'[1]19'!$C$46:$D$53</definedName>
    <definedName name="T19_1_1_Name3">'[1]19.1.1'!$P$4,'[1]19.1.1'!$N$4,'[1]19.1.1'!$L$4,'[1]19.1.1'!$J$4,'[1]19.1.1'!$H$4,'[1]19.1.1'!$F$4,'[1]19.1.1'!$AP$4</definedName>
    <definedName name="T19_1_2_Name3">'[1]19.1.2'!$J$4,'[1]19.1.2'!$H$4,'[1]19.1.2'!$F$4,'[1]19.1.2'!$L$4</definedName>
    <definedName name="T19_2_Name3">'[1]19.2'!$P$4,'[1]19.2'!$L$4,'[1]19.2'!$H$4,'[1]19.2'!$T$4</definedName>
    <definedName name="T2.1?axis?R?ПЭ">'[1]2.1'!$C$19:$D$22,'[1]2.1'!$C$36:$D$42,'[1]2.1'!$C$46:$D$49,'[1]2.1'!$C$56:$D$62,'[1]2.1'!$C$66:$D$69,'[1]2.1'!$C$9:$D$15</definedName>
    <definedName name="T2.1?axis?R?ПЭ?">'[1]2.1'!$B$19:$B$22,'[1]2.1'!$B$36:$B$42,'[1]2.1'!$B$46:$B$49,'[1]2.1'!$B$56:$B$62,'[1]2.1'!$B$66:$B$69,'[1]2.1'!$B$9:$B$15</definedName>
    <definedName name="T2.1?unit?МКВТЧ">'[1]2.1'!$C$29:$D$29,'[1]2.1'!$C$31:$D$31,'[1]2.1'!$C$33:$D$72,'[1]2.1'!$C$6:$D$27</definedName>
    <definedName name="T2.1?unit?ПРЦ">'[1]2.1'!$C$32:$D$32,'[1]2.1'!$C$28:$D$28</definedName>
    <definedName name="T2.2?Data">'[1]2.2'!$C$10:$D$16,'[1]2.2'!$C$18:$D$21,'[1]2.2'!$C$23:$D$25,'[1]2.2'!$C$6:$D$8</definedName>
    <definedName name="T2.2?unit?МКВТЧ">'[1]2.2'!$C$6:$D$16,'[1]2.2'!$C$18:$D$21,'[1]2.2'!$C$23:$D$25</definedName>
    <definedName name="T20.1?axis?R?ИФИН">'[1]20.1'!$F$10:$F$13,'[1]20.1'!$F$24:$F$25,'[1]20.1'!$F$37:$F$40,'[1]20.1'!$F$52:$F$54,'[1]20.1'!$F$65:$F$74</definedName>
    <definedName name="T20.1?axis?R?ИФИН?">'[1]20.1'!$G$10:$G$13,'[1]20.1'!$G$24:$G$25,'[1]20.1'!$G$37:$G$40,'[1]20.1'!$G$52:$G$54,'[1]20.1'!$G$65:$G$74</definedName>
    <definedName name="T20.1?axis?R?СТРО">'[1]20.1'!$B$10:$F$13,'[1]20.1'!$B$24:$F$25,'[1]20.1'!$B$37:$F$40,'[1]20.1'!$B$52:$F$54,'[1]20.1'!$B$65:$F$74</definedName>
    <definedName name="T20.1?axis?R?СТРО?">'[1]20.1'!$A$65:$A$74,'[1]20.1'!$A$52:$A$54,'[1]20.1'!$A$37:$A$40,'[1]20.1'!$A$24:$A$25,'[1]20.1'!$A$10:$A$13</definedName>
    <definedName name="T20.1?Data">'[1]20.1'!$B$27:$F$27,'[1]20.1'!$B$42:$F$42,'[1]20.1'!$B$56:$F$56,'[1]20.1'!$B$76:$F$76,'[1]20.1'!$B$15:$F$15,'[1]20.1'!$B$10:$G$13,'[1]20.1'!$B$37:$G$40,'[1]20.1'!$B$52:$G$54,'[1]20.1'!$B$65:$G$74,'[1]20.1'!$B$24:$G$25</definedName>
    <definedName name="T20.1?L2">'[1]20.1'!$B$24:$B$25,'[1]20.1'!$B$27,'[1]20.1'!$B$37:$B$40,'[1]20.1'!$B$42,'[1]20.1'!$B$52:$B$54,'[1]20.1'!$B$56,'[1]20.1'!$B$65:$B$74,'[1]20.1'!$B$76,'[1]20.1'!$B$10:$B$13,'[1]20.1'!$B$15</definedName>
    <definedName name="T20.1?L3">'[1]20.1'!$C$24:$C$25,'[1]20.1'!$C$27,'[1]20.1'!$C$37:$C$40,'[1]20.1'!$C$42,'[1]20.1'!$C$52:$C$54,'[1]20.1'!$C$56,'[1]20.1'!$C$65:$C$74,'[1]20.1'!$C$76,'[1]20.1'!$C$10:$C$13,'[1]20.1'!$C$15</definedName>
    <definedName name="T20.1?L4">'[1]20.1'!$D$24:$D$25,'[1]20.1'!$D$27,'[1]20.1'!$D$37:$D$40,'[1]20.1'!$D$42,'[1]20.1'!$D$52:$D$54,'[1]20.1'!$D$56,'[1]20.1'!$D$65:$D$74,'[1]20.1'!$D$76,'[1]20.1'!$D$10:$D$13,'[1]20.1'!$D$15</definedName>
    <definedName name="T20.1?L5">'[1]20.1'!$E$24:$E$25,'[1]20.1'!$E$27,'[1]20.1'!$E$37:$E$40,'[1]20.1'!$E$42,'[1]20.1'!$E$52:$E$54,'[1]20.1'!$E$56,'[1]20.1'!$E$65:$E$74,'[1]20.1'!$E$76,'[1]20.1'!$E$10:$E$13,'[1]20.1'!$E$15</definedName>
    <definedName name="T20.1?L6">'[1]20.1'!$F$24:$F$25,'[1]20.1'!$F$27,'[1]20.1'!$F$37:$F$40,'[1]20.1'!$F$42,'[1]20.1'!$F$52:$F$54,'[1]20.1'!$F$56,'[1]20.1'!$F$65:$F$74,'[1]20.1'!$F$76,'[1]20.1'!$F$10:$F$13,'[1]20.1'!$F$15</definedName>
    <definedName name="T20?axis?ПРД?БАЗ">'[1]20'!$E$7:$E$26,'[1]20'!$I$7:$I$26,'[1]20'!$K$7:$K$26,'[1]20'!$G$7:$G$26,'[1]20'!$C$7:$C$26</definedName>
    <definedName name="T20?axis?ПРД?РЕГ">'[1]20'!$F$7:$F$26,'[1]20'!$J$7:$J$26,'[1]20'!$L$7:$L$26,'[1]20'!$H$7:$H$26,'[1]20'!$D$7:$D$26</definedName>
    <definedName name="T20?Data">'[1]20'!$C$7:$L$7,'[1]20'!$C$9:$L$11,'[1]20'!$C$13:$L$26</definedName>
    <definedName name="T21.1?axis?R?ВРАС">'[1]21.1'!$C$34:$Y$35,'[1]21.1'!$C$22:$Y$24</definedName>
    <definedName name="T21.1?axis?R?ВРАС?">'[1]21.1'!$B$34:$B$35,'[1]21.1'!$B$22:$B$24</definedName>
    <definedName name="T21.1?L1">'[1]21.1'!$F$8:$Y$8,'[1]21.1'!$C$8:$D$8</definedName>
    <definedName name="T21.1?L1.1">'[1]21.1'!$F$10:$Y$10,'[1]21.1'!$C$10:$D$10</definedName>
    <definedName name="T21.1?L2">'[1]21.1'!$F$11:$Y$11,'[1]21.1'!$C$11:$D$11</definedName>
    <definedName name="T21.1?L2.1">'[1]21.1'!$F$13:$Y$13,'[1]21.1'!$C$13:$D$13</definedName>
    <definedName name="T21.1?L3">'[1]21.1'!$F$14:$Y$14,'[1]21.1'!$C$14:$D$14</definedName>
    <definedName name="T21.1?L4">'[1]21.1'!$F$15:$Y$15,'[1]21.1'!$C$15:$D$15</definedName>
    <definedName name="T21.1?L5">'[1]21.1'!$F$16:$Y$16,'[1]21.1'!$C$16:$D$16</definedName>
    <definedName name="T21.1?L5.1">'[1]21.1'!$F$18:$Y$18,'[1]21.1'!$C$18:$D$18</definedName>
    <definedName name="T21.1?L5.2">'[1]21.1'!$F$19:$Y$19,'[1]21.1'!$C$19:$D$19</definedName>
    <definedName name="T21.1?L5.3">'[1]21.1'!$F$20:$Y$20,'[1]21.1'!$C$20:$D$20</definedName>
    <definedName name="T21.1?L5.3.x">'[1]21.1'!$F$22:$Y$24,'[1]21.1'!$C$22:$D$24</definedName>
    <definedName name="T21.1?L6">'[1]21.1'!$F$26:$Y$26,'[1]21.1'!$C$26:$D$26</definedName>
    <definedName name="T21.1?L7">'[1]21.1'!$F$27:$Y$27,'[1]21.1'!$C$27:$D$27</definedName>
    <definedName name="T21.1?L7.1">'[1]21.1'!$F$29:$Y$29,'[1]21.1'!$C$29:$D$29</definedName>
    <definedName name="T21.1?L7.2">'[1]21.1'!$F$30:$Y$30,'[1]21.1'!$C$30:$D$30</definedName>
    <definedName name="T21.1?L7.3">'[1]21.1'!$F$31:$Y$31,'[1]21.1'!$C$31:$D$31</definedName>
    <definedName name="T21.1?L7.4">'[1]21.1'!$F$32:$Y$32,'[1]21.1'!$C$32:$D$32</definedName>
    <definedName name="T21.1?L7.4.x">'[1]21.1'!$F$34:$Y$35,'[1]21.1'!$C$34:$D$35</definedName>
    <definedName name="T21.1?L8">'[1]21.1'!$F$37:$Y$37,'[1]21.1'!$C$37:$D$37</definedName>
    <definedName name="T21.1_Name3">'[1]21.1'!$V$4,'[1]21.1'!$T$4,'[1]21.1'!$R$4,'[1]21.1'!$P$4,'[1]21.1'!$N$4,'[1]21.1'!$L$4,'[1]21.1'!$J$4,'[1]21.1'!$H$4,'[1]21.1'!$F$4,'[1]21.1'!$X$4</definedName>
    <definedName name="T21.2.1?axis?R?ВРАС">'[1]21.2.1'!$C$35:$AQ$36,'[1]21.2.1'!$C$23:$AQ$25</definedName>
    <definedName name="T21.2.1?axis?R?ВРАС?">'[1]21.2.1'!$B$35:$B$36,'[1]21.2.1'!$B$23:$B$25</definedName>
    <definedName name="T21.2.1?axis?ПРД?БАЗ">'[1]21.2.1'!$F$9:$F$38,'[1]21.2.1'!$H$9:$H$38,'[1]21.2.1'!$J$9:$J$38,'[1]21.2.1'!$L$9:$L$38,'[1]21.2.1'!$N$9:$N$38,'[1]21.2.1'!$P$9:$P$38,'[1]21.2.1'!$AP$9:$AP$38,'[1]21.2.1'!$C$9:$C$38</definedName>
    <definedName name="T21.2.1?axis?ПРД?РЕГ">'[1]21.2.1'!$Q$9:$Q$38,'[1]21.2.1'!$O$9:$O$38,'[1]21.2.1'!$M$9:$M$38,'[1]21.2.1'!$K$9:$K$38,'[1]21.2.1'!$I$9:$I$38,'[1]21.2.1'!$G$9:$G$38,'[1]21.2.1'!$D$9:$D$38,'[1]21.2.1'!$AQ$9:$AQ$38</definedName>
    <definedName name="T21.2.1?L1">'[1]21.2.1'!$F$9:$AQ$9,'[1]21.2.1'!$C$9:$D$9</definedName>
    <definedName name="T21.2.1?L1.1">'[1]21.2.1'!$F$11:$AQ$11,'[1]21.2.1'!$C$11:$D$11</definedName>
    <definedName name="T21.2.1?L2">'[1]21.2.1'!$F$12:$AQ$12,'[1]21.2.1'!$C$12:$D$12</definedName>
    <definedName name="T21.2.1?L2.1">'[1]21.2.1'!$F$14:$AQ$14,'[1]21.2.1'!$C$14:$D$14</definedName>
    <definedName name="T21.2.1?L3">'[1]21.2.1'!$F$15:$AQ$15,'[1]21.2.1'!$C$15:$D$15</definedName>
    <definedName name="T21.2.1?L4">'[1]21.2.1'!$F$16:$AQ$16,'[1]21.2.1'!$C$16:$D$16</definedName>
    <definedName name="T21.2.1?L5">'[1]21.2.1'!$F$17:$AQ$17,'[1]21.2.1'!$C$17:$D$17</definedName>
    <definedName name="T21.2.1?L5.1">'[1]21.2.1'!$F$19:$AQ$19,'[1]21.2.1'!$C$19:$D$19</definedName>
    <definedName name="T21.2.1?L5.2">'[1]21.2.1'!$F$20:$AQ$20,'[1]21.2.1'!$C$20:$D$20</definedName>
    <definedName name="T21.2.1?L5.3">'[1]21.2.1'!$F$21:$AQ$21,'[1]21.2.1'!$C$21:$D$21</definedName>
    <definedName name="T21.2.1?L5.3.x">'[1]21.2.1'!$F$23:$AQ$25,'[1]21.2.1'!$C$23:$D$25</definedName>
    <definedName name="T21.2.1?L6">'[1]21.2.1'!$F$27:$AQ$27,'[1]21.2.1'!$C$27:$D$27</definedName>
    <definedName name="T21.2.1?L7">'[1]21.2.1'!$F$28:$AQ$28,'[1]21.2.1'!$C$28:$D$28</definedName>
    <definedName name="T21.2.1?L7.1">'[1]21.2.1'!$F$30:$AQ$30,'[1]21.2.1'!$C$30:$D$30</definedName>
    <definedName name="T21.2.1?L7.2">'[1]21.2.1'!$F$31:$AQ$31,'[1]21.2.1'!$C$31:$D$31</definedName>
    <definedName name="T21.2.1?L7.3">'[1]21.2.1'!$F$32:$AQ$32,'[1]21.2.1'!$C$32:$D$32</definedName>
    <definedName name="T21.2.1?L7.4">'[1]21.2.1'!$F$33:$AQ$33,'[1]21.2.1'!$C$33:$D$33</definedName>
    <definedName name="T21.2.1?L7.4.x">'[1]21.2.1'!$F$35:$AQ$36,'[1]21.2.1'!$C$35:$D$36</definedName>
    <definedName name="T21.2.1?L8">'[1]21.2.1'!$F$38:$AQ$38,'[1]21.2.1'!$C$38:$D$38</definedName>
    <definedName name="T21.2.1_Name3">'[1]21.2.1'!$P$4,'[1]21.2.1'!$N$4,'[1]21.2.1'!$L$4,'[1]21.2.1'!$J$4,'[1]21.2.1'!$H$4,'[1]21.2.1'!$F$4,'[1]21.2.1'!$AP$4</definedName>
    <definedName name="T21.2.2?axis?R?ВРАС">'[1]21.2.2'!$C$35:$AR$36,'[1]21.2.2'!$C$23:$AR$25</definedName>
    <definedName name="T21.2.2?axis?R?ВРАС?">'[1]21.2.2'!$B$35:$B$36,'[1]21.2.2'!$B$23:$B$25</definedName>
    <definedName name="T21.2.2?axis?ПРД?БАЗ">'[1]21.2.2'!$F$9:$F$38,'[1]21.2.2'!$H$9:$H$38,'[1]21.2.2'!$J$9:$J$38,'[1]21.2.2'!$AP$9:$AP$39,'[1]21.2.2'!$C$9:$C$38</definedName>
    <definedName name="T21.2.2?axis?ПРД?РЕГ">'[1]21.2.2'!$G$9:$G$38,'[1]21.2.2'!$I$9:$I$38,'[1]21.2.2'!$K$9:$K$38,'[1]21.2.2'!$AQ$9:$AQ$38,'[1]21.2.2'!$D$9:$D$38</definedName>
    <definedName name="T21.2.2?L1">'[1]21.2.2'!$F$9:$AQ$9,'[1]21.2.2'!$C$9:$D$9</definedName>
    <definedName name="T21.2.2?L1.1">'[1]21.2.2'!$F$11:$AQ$11,'[1]21.2.2'!$C$11:$D$11</definedName>
    <definedName name="T21.2.2?L2">'[1]21.2.2'!$F$12:$AQ$12,'[1]21.2.2'!$C$12:$D$12</definedName>
    <definedName name="T21.2.2?L2.1">'[1]21.2.2'!$F$14:$AQ$14,'[1]21.2.2'!$C$14:$D$14</definedName>
    <definedName name="T21.2.2?L3">'[1]21.2.2'!$F$15:$AQ$15,'[1]21.2.2'!$C$15:$D$15</definedName>
    <definedName name="T21.2.2?L4">'[1]21.2.2'!$F$16:$AQ$16,'[1]21.2.2'!$C$16:$D$16</definedName>
    <definedName name="T21.2.2?L5">'[1]21.2.2'!$F$17:$AQ$17,'[1]21.2.2'!$C$17:$D$17</definedName>
    <definedName name="T21.2.2?L5.1">'[1]21.2.2'!$F$19:$AQ$19,'[1]21.2.2'!$C$19:$D$19</definedName>
    <definedName name="T21.2.2?L5.2">'[1]21.2.2'!$F$20:$AQ$20,'[1]21.2.2'!$C$20:$D$20</definedName>
    <definedName name="T21.2.2?L5.3">'[1]21.2.2'!$F$21:$AQ$21,'[1]21.2.2'!$C$21:$D$21</definedName>
    <definedName name="T21.2.2?L5.3.x">'[1]21.2.2'!$F$23:$AQ$25,'[1]21.2.2'!$C$23:$D$25</definedName>
    <definedName name="T21.2.2?L6">'[1]21.2.2'!$F$27:$AQ$27,'[1]21.2.2'!$C$27:$D$27</definedName>
    <definedName name="T21.2.2?L7">'[1]21.2.2'!$F$28:$AQ$28,'[1]21.2.2'!$C$28:$D$28</definedName>
    <definedName name="T21.2.2?L7.1">'[1]21.2.2'!$F$30:$AQ$30,'[1]21.2.2'!$C$30:$D$30</definedName>
    <definedName name="T21.2.2?L7.2">'[1]21.2.2'!$F$31:$AQ$31,'[1]21.2.2'!$C$31:$D$31</definedName>
    <definedName name="T21.2.2?L7.3">'[1]21.2.2'!$F$32:$AQ$32,'[1]21.2.2'!$C$32:$D$32</definedName>
    <definedName name="T21.2.2?L7.4">'[1]21.2.2'!$F$33:$AQ$33,'[1]21.2.2'!$C$33:$D$33</definedName>
    <definedName name="T21.2.2?L7.4.x">'[1]21.2.2'!$F$35:$AQ$36,'[1]21.2.2'!$C$35:$D$36</definedName>
    <definedName name="T21.2.2?L8">'[1]21.2.2'!$F$38:$AQ$38,'[1]21.2.2'!$C$38:$D$38</definedName>
    <definedName name="T21.2.2_Name3">'[1]21.2.2'!$J$4,'[1]21.2.2'!$H$4,'[1]21.2.2'!$F$4,'[1]21.2.2'!$AP$4</definedName>
    <definedName name="T21.3?axis?R?ВРАС">'[1]21.3'!$C$28:$F$30,'[1]21.3'!$C$48:$F$49</definedName>
    <definedName name="T21.3?axis?R?ВРАС?">'[1]21.3'!$B$28:$B$30,'[1]21.3'!$B$48:$B$49</definedName>
    <definedName name="T21.3?axis?R?НАП">'[1]21.3'!$C$13:$F$16,'[1]21.3'!$C$36:$F$39,'[1]21.3'!$C$41:$F$44,'[1]21.3'!$C$53:$F$56</definedName>
    <definedName name="T21.3?axis?R?НАП?">'[1]21.3'!$B$13:$B$16,'[1]21.3'!$B$36:$B$39,'[1]21.3'!$B$41:$B$44,'[1]21.3'!$B$53:$B$56</definedName>
    <definedName name="T21.3?Data">'[1]21.3'!$C$12:$F$17,'[1]21.3'!$C$19:$F$22,'[1]21.3'!$C$24:$F$26,'[1]21.3'!$C$28:$F$30,'[1]21.3'!$C$32:$F$33,'[1]21.3'!$C$35:$F$46,'[1]21.3'!$C$48:$F$49,'[1]21.3'!$C$51:$F$51,'[1]21.3'!$C$53:$F$56,'[1]21.3'!$C$10:$F$10</definedName>
    <definedName name="T21.3?item_ext?ВСЕГО">'[1]21.3'!$C$10:$C$56,'[1]21.3'!$E$10:$E$56</definedName>
    <definedName name="T21.3?item_ext?СБЫТ">'[1]21.3'!$D$10:$D$56,'[1]21.3'!$F$10:$F$56</definedName>
    <definedName name="T21.4?axis?R?ВРАС">'[1]21.4'!$C$25:$AQ$27,'[1]21.4'!$C$37:$AQ$38</definedName>
    <definedName name="T21.4?axis?R?ВРАС?">'[1]21.4'!$B$25:$B$27,'[1]21.4'!$B$37:$B$38</definedName>
    <definedName name="T21.4?axis?ПРД?БАЗ">'[1]21.4'!$F$11:$F$43,'[1]21.4'!$T$11:$T$43,'[1]21.4'!$V$11:$V$43,'[1]21.4'!$AP$11:$AP$43,'[1]21.4'!$C$11:$C$43</definedName>
    <definedName name="T21.4?axis?ПРД?РЕГ">'[1]21.4'!$G$11:$G$43,'[1]21.4'!$U$11:$U$43,'[1]21.4'!$W$11:$W$43,'[1]21.4'!$AQ$11:$AQ$43,'[1]21.4'!$D$11:$D$43</definedName>
    <definedName name="T21.4?L1">'[1]21.4'!$F$11:$AQ$11,'[1]21.4'!$C$11:$D$11</definedName>
    <definedName name="T21.4?L1.1">'[1]21.4'!$F$13:$AQ$13,'[1]21.4'!$C$13:$D$13</definedName>
    <definedName name="T21.4?L2">'[1]21.4'!$F$14:$AQ$14,'[1]21.4'!$C$14:$D$14</definedName>
    <definedName name="T21.4?L2.1">'[1]21.4'!$F$16:$AQ$16,'[1]21.4'!$C$16:$D$16</definedName>
    <definedName name="T21.4?L3">'[1]21.4'!$F$17:$AQ$17,'[1]21.4'!$C$17:$D$17</definedName>
    <definedName name="T21.4?L4">'[1]21.4'!$F$18:$AQ$18,'[1]21.4'!$C$18:$D$18</definedName>
    <definedName name="T21.4?L5">'[1]21.4'!$F$19:$AQ$19,'[1]21.4'!$C$19:$D$19</definedName>
    <definedName name="T21.4?L5.1">'[1]21.4'!$F$21:$AQ$21,'[1]21.4'!$C$21:$D$21</definedName>
    <definedName name="T21.4?L5.2">'[1]21.4'!$F$22:$AQ$22,'[1]21.4'!$C$22:$D$22</definedName>
    <definedName name="T21.4?L5.3">'[1]21.4'!$F$23:$AQ$23,'[1]21.4'!$C$23:$D$23</definedName>
    <definedName name="T21.4?L5.3.x">'[1]21.4'!$F$25:$AQ$27,'[1]21.4'!$C$25:$D$27</definedName>
    <definedName name="T21.4?L6">'[1]21.4'!$F$29:$AQ$29,'[1]21.4'!$C$29:$D$29</definedName>
    <definedName name="T21.4?L7">'[1]21.4'!$F$30:$AQ$30,'[1]21.4'!$C$30:$D$30</definedName>
    <definedName name="T21.4?L7.1">'[1]21.4'!$F$32:$AQ$32,'[1]21.4'!$C$32:$D$32</definedName>
    <definedName name="T21.4?L7.2">'[1]21.4'!$F$33:$AQ$33,'[1]21.4'!$C$33:$D$33</definedName>
    <definedName name="T21.4?L7.3">'[1]21.4'!$F$34:$AQ$34,'[1]21.4'!$C$34:$D$34</definedName>
    <definedName name="T21.4?L7.4">'[1]21.4'!$F$35:$AQ$35,'[1]21.4'!$C$35:$D$35</definedName>
    <definedName name="T21.4?L7.4.x">'[1]21.4'!$F$37:$AQ$38,'[1]21.4'!$C$37:$D$38</definedName>
    <definedName name="T21.4?L8">'[1]21.4'!$F$40:$AQ$40,'[1]21.4'!$C$40:$D$40</definedName>
    <definedName name="T21.4?L8.1">'[1]21.4'!$F$42:$AQ$42,'[1]21.4'!$C$42:$D$42</definedName>
    <definedName name="T21.4?L8.2">'[1]21.4'!$F$43:$AQ$43,'[1]21.4'!$C$43:$D$43</definedName>
    <definedName name="T21.4_Name3">'[1]21.4'!$V$4,'[1]21.4'!$T$4,'[1]21.4'!$F$4,'[1]21.4'!$AP$4</definedName>
    <definedName name="T21?axis?R?ВРАС">'[1]21'!$C$20:$D$22,'[1]21'!$C$32:$D$33</definedName>
    <definedName name="T21?axis?R?ВРАС?">'[1]21'!$B$20:$B$22,'[1]21'!$B$32:$B$33</definedName>
    <definedName name="T21?Data">'[1]21'!$C$8:$D$9,'[1]21'!$C$11:$D$14,'[1]21'!$C$16:$D$18,'[1]21'!$C$20:$D$22,'[1]21'!$C$24:$D$25,'[1]21'!$C$27:$D$30,'[1]21'!$C$32:$D$33,'[1]21'!$C$35:$D$35,'[1]21'!$C$37:$D$40,'[1]21'!$C$6:$D$6</definedName>
    <definedName name="T22?axis?C?СЦТ">'[1]22'!$H$7:$K$268,'[1]22'!$M$7:$M$268</definedName>
    <definedName name="T22?axis?C?СЦТ?">'[1]22'!$H$5:$K$5,'[1]22'!$M$5</definedName>
    <definedName name="T22?Data">'[1]22'!$H$7:$K$268,'[1]22'!$M$7:$N$268,'[1]22'!$E$7:$F$268</definedName>
    <definedName name="T22?L1">'[1]22'!$E$7:$F$7,'[1]22'!$H$7:$K$7,'[1]22'!$M$7:$N$7</definedName>
    <definedName name="T22?L1.1">'[1]22'!$E$8:$F$8,'[1]22'!$H$8:$K$8,'[1]22'!$M$8:$N$8</definedName>
    <definedName name="T22?L1.1.x">'[1]22'!$E$10:$F$19,'[1]22'!$H$10:$K$19,'[1]22'!$M$10:$N$19</definedName>
    <definedName name="T22?L1.2">'[1]22'!$N$21,'[1]22'!$E$21:$F$21</definedName>
    <definedName name="T22?L1.3">'[1]22'!$N$22,'[1]22'!$E$22:$F$22</definedName>
    <definedName name="T22?L1.4">'[1]22'!$N$23,'[1]22'!$E$23:$F$23</definedName>
    <definedName name="T22?L1.4.x">'[1]22'!$N$25:$N$27,'[1]22'!$E$25:$F$27</definedName>
    <definedName name="T22?L2">'[1]22'!$E$31:$F$31,'[1]22'!$H$31:$K$31,'[1]22'!$M$31:$N$31</definedName>
    <definedName name="T22?L2.1">'[1]22'!$E$32:$F$32,'[1]22'!$H$32:$K$32,'[1]22'!$M$32:$N$32</definedName>
    <definedName name="T22?L2.1.x">'[1]22'!$E$34:$F$43,'[1]22'!$H$34:$K$43,'[1]22'!$M$34:$N$43</definedName>
    <definedName name="T22?L2.2">'[1]22'!$N$45,'[1]22'!$E$45:$F$45</definedName>
    <definedName name="T22?L2.3">'[1]22'!$N$46,'[1]22'!$E$46:$F$46</definedName>
    <definedName name="T22?L2.4">'[1]22'!$N$47,'[1]22'!$E$47:$F$47</definedName>
    <definedName name="T22?L2.4.x">'[1]22'!$N$49:$N$51,'[1]22'!$E$49:$F$51</definedName>
    <definedName name="T22?L3">'[1]22'!$E$55:$F$55,'[1]22'!$H$55:$K$55,'[1]22'!$M$55:$N$55</definedName>
    <definedName name="T22?L3.1">'[1]22'!$E$56:$F$56,'[1]22'!$H$56:$K$56,'[1]22'!$M$56:$N$56</definedName>
    <definedName name="T22?L3.1.x">'[1]22'!$E$58:$F$67,'[1]22'!$H$58:$K$67,'[1]22'!$M$58:$N$67</definedName>
    <definedName name="T22?L3.2">'[1]22'!$N$69,'[1]22'!$E$69:$F$69</definedName>
    <definedName name="T22?L3.3">'[1]22'!$N$70,'[1]22'!$E$70:$F$70</definedName>
    <definedName name="T22?L3.4">'[1]22'!$E$71:$F$71,'[1]22'!$N$71</definedName>
    <definedName name="T22?L3.4.x">'[1]22'!$N$73:$N$75,'[1]22'!$E$73:$F$75</definedName>
    <definedName name="T22?L4">'[1]22'!$E$79:$F$79,'[1]22'!$H$79:$K$79,'[1]22'!$M$79:$N$79</definedName>
    <definedName name="T22?L4.1">'[1]22'!$E$80:$F$80,'[1]22'!$H$80:$K$80,'[1]22'!$M$80:$N$80</definedName>
    <definedName name="T22?L4.1.x">'[1]22'!$E$82:$F$91,'[1]22'!$H$82:$K$91,'[1]22'!$M$82:$N$91</definedName>
    <definedName name="T22?L4.2">'[1]22'!$N$93,'[1]22'!$E$93:$F$93</definedName>
    <definedName name="T22?L4.3">'[1]22'!$N$94,'[1]22'!$E$94:$F$94</definedName>
    <definedName name="T22?L4.4">'[1]22'!$N$95,'[1]22'!$E$95:$F$95</definedName>
    <definedName name="T22?L4.4.x">'[1]22'!$N$97:$N$99,'[1]22'!$E$97:$F$99</definedName>
    <definedName name="T22?L5.1">'[1]22'!$E$104:$F$104,'[1]22'!$H$104:$K$104,'[1]22'!$M$104:$N$104</definedName>
    <definedName name="T22?L5.1.x">'[1]22'!$E$106:$F$115,'[1]22'!$H$106:$K$115,'[1]22'!$M$106:$N$115</definedName>
    <definedName name="T22?L5.2">'[1]22'!$N$117,'[1]22'!$E$117:$F$117</definedName>
    <definedName name="T22?L5.3">'[1]22'!$N$118,'[1]22'!$E$118:$F$118</definedName>
    <definedName name="T22?L5.4">'[1]22'!$N$119,'[1]22'!$E$119:$F$119</definedName>
    <definedName name="T22?L5.4.x">'[1]22'!$N$121:$N$123,'[1]22'!$E$121:$F$123</definedName>
    <definedName name="T22?L6">'[1]22'!$E$127:$F$127,'[1]22'!$H$127:$K$127,'[1]22'!$M$127:$N$127</definedName>
    <definedName name="T22?L6.1">'[1]22'!$E$128:$F$128,'[1]22'!$H$128:$K$128,'[1]22'!$M$128:$N$128</definedName>
    <definedName name="T22?L6.1.x">'[1]22'!$E$130:$F$139,'[1]22'!$H$130:$K$139,'[1]22'!$M$130:$N$139</definedName>
    <definedName name="T22?L6.2">'[1]22'!$N$141,'[1]22'!$E$141:$F$141</definedName>
    <definedName name="T22?L6.3">'[1]22'!$N$142,'[1]22'!$E$142:$F$142</definedName>
    <definedName name="T22?L6.4">'[1]22'!$N$143,'[1]22'!$E$143:$F$143</definedName>
    <definedName name="T22?L6.4.x">'[1]22'!$N$145:$N$147,'[1]22'!$E$145:$F$147</definedName>
    <definedName name="T22?L7.1">'[1]22'!$E$152:$F$152,'[1]22'!$H$152:$K$152,'[1]22'!$M$152</definedName>
    <definedName name="T22?L8.1">'[1]22'!$E$176:$F$176,'[1]22'!$H$176:$K$176,'[1]22'!$M$176</definedName>
    <definedName name="T22?L8.1.x">'[1]22'!$E$178:$F$187,'[1]22'!$H$178:$K$187,'[1]22'!$M$178:$M$187</definedName>
    <definedName name="T22?L9.1">'[1]22'!$E$200:$F$200,'[1]22'!$H$200:$K$200,'[1]22'!$M$200</definedName>
    <definedName name="T22?L9.1.x">'[1]22'!$E$202:$F$211,'[1]22'!$H$202:$K$211,'[1]22'!$M$202:$M$211</definedName>
    <definedName name="T22?unit?РУБ.ТКВТЧ">'[1]22'!$A$247:$N$268,'[1]22'!$A$199:$N$220</definedName>
    <definedName name="T22?unit?ТРУБ">'[1]22'!$A$7:$N$28,'[1]22'!$A$31:$N$52,'[1]22'!$A$55:$N$76,'[1]22'!$A$79:$N$100,'[1]22'!$A$127:$N$148</definedName>
    <definedName name="T23?Data">'[1]23'!$D$6:$E$6,'[1]23'!$D$8:$E$11,'[1]23'!$D$13:$E$28</definedName>
    <definedName name="T23?unit?МВТ">'[1]23'!$D$11:$E$11,'[1]23'!$D$13:$E$15</definedName>
    <definedName name="T23?unit?МКВТЧ">'[1]23'!$D$6:$E$6,'[1]23'!$D$8:$E$10</definedName>
    <definedName name="T23?unit?РУБ.ТКВТ">'[1]23'!$D$19:$E$19,'[1]23'!$D$22:$E$22,'[1]23'!$D$25:$E$25,'[1]23'!$D$28:$E$28</definedName>
    <definedName name="T23?unit?РУБ.ТКВТЧ">'[1]23'!$D$17:$E$18,'[1]23'!$D$20:$E$21,'[1]23'!$D$23:$E$24,'[1]23'!$D$26:$E$27</definedName>
    <definedName name="T24.1?axis?ПРД?БАЗ">'[1]24.1'!$K$8:$K$29,'[1]24.1'!$I$8:$I$29,'[1]24.1'!$G$8:$G$29,'[1]24.1'!$D$8:$D$29,'[1]24.1'!$M$8:$M$29</definedName>
    <definedName name="T24.1?axis?ПРД?РЕГ">'[1]24.1'!$L$8:$L$29,'[1]24.1'!$J$8:$J$29,'[1]24.1'!$H$8:$H$29,'[1]24.1'!$E$8:$E$29,'[1]24.1'!$N$8:$N$29</definedName>
    <definedName name="T24.1?Data">'[1]24.1'!$D$8:$N$8,'[1]24.1'!$D$10:$N$29</definedName>
    <definedName name="T24.1?unit?ТРУБ">'[1]24.1'!$D$8:$N$19,'[1]24.1'!$D$21:$N$23</definedName>
    <definedName name="T24?axis?R?НАП">'[1]24'!$D$7:$E$8,'[1]24'!$D$10:$E$12,'[1]24'!$D$14:$E$15,'[1]24'!$D$17:$E$19,'[1]24'!$D$22:$E$23,'[1]24'!$D$25:$E$27,'[1]24'!$D$33:$E$34,'[1]24'!$D$36:$E$38,'[1]24'!$D$40:$E$41,'[1]24'!$D$43:$E$45</definedName>
    <definedName name="T24?axis?R?НАП?">'[1]24'!$B$7:$B$8,'[1]24'!$B$10:$B$12,'[1]24'!$B$14:$B$15,'[1]24'!$B$17:$B$19,'[1]24'!$B$22:$B$23,'[1]24'!$B$25:$B$27,'[1]24'!$B$33:$B$34,'[1]24'!$B$36:$B$38,'[1]24'!$B$40:$B$41,'[1]24'!$B$43:$B$45</definedName>
    <definedName name="T24?Data">'[1]24'!$D$40:$E$40,'[1]24'!$D$36:$E$38,'[1]24'!$D$33:$E$33,'[1]24'!$D$25:$E$31,'[1]24'!$D$6:$E$8,'[1]24'!$D$10:$E$15,'[1]24'!$D$17:$E$23,'[1]24'!$D$43:$E$45</definedName>
    <definedName name="T24?L1.1">'[1]24'!$D$7:$E$8,'[1]24'!$D$10:$E$12</definedName>
    <definedName name="T24?L2.1">'[1]24'!$D$14:$E$15,'[1]24'!$D$17:$E$19</definedName>
    <definedName name="T24?L4.1">'[1]24'!$D$22:$E$23,'[1]24'!$D$25:$E$27</definedName>
    <definedName name="T24?L5.1">'[1]24'!$D$33:$E$33,'[1]24'!$D$36:$E$38</definedName>
    <definedName name="T24?L6.1">'[1]24'!$D$40:$E$40,'[1]24'!$D$43:$E$45</definedName>
    <definedName name="T24?unit?ТРУБ">'[1]24'!$D$6:$E$19,'[1]24'!$D$21:$E$27</definedName>
    <definedName name="T24_1_Name">'[1]24.1'!$K$4,'[1]24.1'!$I$4,'[1]24.1'!$G$4,'[1]24.1'!$M$4</definedName>
    <definedName name="T25.1?axis?ПРД?БАЗ">'[1]25.1'!$J$8:$J$22,'[1]25.1'!$H$8:$H$22,'[1]25.1'!$F$8:$F$22,'[1]25.1'!$D$8:$D$22,'[1]25.1'!$L$8:$L$22</definedName>
    <definedName name="T25.1?axis?ПРД?РЕГ">'[1]25.1'!$K$8:$K$22,'[1]25.1'!$I$8:$I$22,'[1]25.1'!$G$8:$G$22,'[1]25.1'!$E$8:$E$22,'[1]25.1'!$M$8:$M$22</definedName>
    <definedName name="T25.1?unit?РУБ.ГКАЛ">'[1]25.1'!$D$8:$M$10,'[1]25.1'!$D$20:$M$22</definedName>
    <definedName name="T25?Data">'[1]25'!$D$6:$E$8,'[1]25'!$D$10:$E$11,'[1]25'!$D$13:$E$15,'[1]25'!$D$17:$E$17,'[1]25'!$D$20:$E$22,'[1]25'!$D$24:$E$25,'[1]25'!$D$27:$E$29,'[1]25'!$D$31:$E$31,'[1]25'!$D$34:$E$36,'[1]25'!$D$38:$E$38,'[1]25'!$D$41:$E$43</definedName>
    <definedName name="T25?L2">'[1]25'!$D$10:$E$11,'[1]25'!$D$13:$E$14</definedName>
    <definedName name="T25?L3">'[1]25'!$D$17:$E$17,'[1]25'!$D$20:$E$22</definedName>
    <definedName name="T25?L4">'[1]25'!$D$24:$E$25,'[1]25'!$D$27:$E$29</definedName>
    <definedName name="T25?L5">'[1]25'!$D$31:$E$31,'[1]25'!$D$34:$E$36</definedName>
    <definedName name="T25?L6">'[1]25'!$D$38:$E$38,'[1]25'!$D$41:$E$43</definedName>
    <definedName name="T25?unit?МКВТЧ">'[1]25'!$D$9:$E$15,'[1]25'!$D$24:$E$29</definedName>
    <definedName name="T25?unit?РУБ.МВТЧ">'[1]25'!$D$38:$E$43,'[1]25'!$D$6:$E$8</definedName>
    <definedName name="T25_1_Name">'[1]25.1'!$J$4,'[1]25.1'!$H$4,'[1]25.1'!$F$4,'[1]25.1'!$L$4</definedName>
    <definedName name="T26?Data">'[1]26'!$D$6:$E$6,'[1]26'!$D$8:$E$16</definedName>
    <definedName name="T26?unit?МКВТЧ">'[1]26'!$D$6:$E$6,'[1]26'!$D$8:$E$10</definedName>
    <definedName name="T27?axis?C?НАП">'[1]27'!$D$8:$BX$34,'[1]27'!$BZ$8:$DC$34</definedName>
    <definedName name="T27?axis?C?НАП?">'[1]27'!$BZ$6:$DC$6,'[1]27'!$D$6:$BX$6</definedName>
    <definedName name="T27?axis?C?ПОТ">'[1]27'!$D$8:$BX$34,'[1]27'!$BZ$8:$DC$34</definedName>
    <definedName name="T27?axis?C?ПОТ?">'[1]27'!$D$5:$BX$5,'[1]27'!$BZ$5:$DC$5</definedName>
    <definedName name="T27?Data">'[1]27'!$K$8:$BX$34,'[1]27'!$BZ$8:$DC$34,'[1]27'!$D$8:$I$34</definedName>
    <definedName name="T27?L1">'[1]27'!$BZ$8:$DC$8,'[1]27'!$D$8:$I$8,'[1]27'!$K$8:$BX$8</definedName>
    <definedName name="T27?L2">'[1]27'!$BZ$9:$DC$9,'[1]27'!$D$9:$I$9,'[1]27'!$K$9:$BX$9</definedName>
    <definedName name="T27?L3">'[1]27'!$D$11:$I$11,'[1]27'!$BZ$11:$CW$11,'[1]27'!$K$11:$BX$11</definedName>
    <definedName name="T27?L5">'[1]27'!$BZ$23:$CX$23,'[1]27'!$CZ$23:$DC$23,'[1]27'!$D$23:$I$23,'[1]27'!$K$23:$BX$23</definedName>
    <definedName name="T27?L5.1">'[1]27'!$BZ$24:$CX$24,'[1]27'!$CZ$24:$DC$24,'[1]27'!$D$24:$I$24,'[1]27'!$K$24:$BX$24</definedName>
    <definedName name="T27?L5.2">'[1]27'!$BZ$25:$CX$25,'[1]27'!$CZ$25:$DC$25,'[1]27'!$D$25:$I$25,'[1]27'!$K$25:$BX$25</definedName>
    <definedName name="T27?L6">'[1]27'!$BZ$27:$CX$27,'[1]27'!$CZ$27:$DC$27,'[1]27'!$D$27:$I$27,'[1]27'!$K$27:$BX$27</definedName>
    <definedName name="T27?L6.1">'[1]27'!$BZ$29:$CX$29,'[1]27'!$CZ$29:$DC$29,'[1]27'!$D$29:$I$29,'[1]27'!$K$29:$BX$29</definedName>
    <definedName name="T27?L6.2">'[1]27'!$BZ$30:$CX$30,'[1]27'!$CZ$30:$DC$30,'[1]27'!$D$30:$I$30,'[1]27'!$K$30:$BX$30</definedName>
    <definedName name="T27?L6.2.1">'[1]27'!$BZ$31:$CX$31,'[1]27'!$CZ$31:$DC$31,'[1]27'!$D$31:$I$31,'[1]27'!$K$31:$BX$31</definedName>
    <definedName name="T27?L6.3.1">'[1]27'!$BZ$33:$CX$33,'[1]27'!$CZ$33:$DC$33,'[1]27'!$D$33:$I$33,'[1]27'!$K$33:$BX$33</definedName>
    <definedName name="T27?L6.3.2">'[1]27'!$BZ$34:$CX$34,'[1]27'!$CZ$34:$DC$34,'[1]27'!$D$34:$I$34,'[1]27'!$K$34:$BX$34</definedName>
    <definedName name="T27?unit?РУБ.МВТ">'[1]27'!$D$12:$DC$12,'[1]27'!$D$18:$DC$18,'[1]27'!$D$24:$DC$24</definedName>
    <definedName name="T27?unit?РУБ.МВТЧ">'[1]27'!$D$11:$DC$11,'[1]27'!$D$15:$DC$17,'[1]27'!$D$19:$DC$19,'[1]27'!$D$21:$DC$21,'[1]27'!$D$23:$DC$23,'[1]27'!$D$25:$DC$25,'[1]27'!$D$13:$DC$13</definedName>
    <definedName name="T27?unit?ТРУБ">'[1]27'!$D$27:$DC$27,'[1]27'!$D$29:$DC$31,'[1]27'!$D$33:$DC$34</definedName>
    <definedName name="T27_Name">'[1]27'!$BM$4,'[1]27'!$BG$4,'[1]27'!$BA$4,'[1]27'!$AU$4,'[1]27'!$AO$4,'[1]27'!$AI$4,'[1]27'!$AC$4,'[1]27'!$W$4,'[1]27'!$Q$4,'[1]27'!$K$4,'[1]27'!$BS$4</definedName>
    <definedName name="T28.1?axis?ПРД?БАЗ">'[1]28.1'!$K$8:$K$12,'[1]28.1'!$I$8:$I$12,'[1]28.1'!$G$8:$G$12,'[1]28.1'!$D$8:$D$12,'[1]28.1'!$AQ$8:$AQ$12</definedName>
    <definedName name="T28.1?axis?ПРД?РЕГ">'[1]28.1'!$L$8:$L$12,'[1]28.1'!$J$8:$J$12,'[1]28.1'!$H$8:$H$12,'[1]28.1'!$E$8:$E$12,'[1]28.1'!$AR$8:$AR$12</definedName>
    <definedName name="T28.2?axis?R?ПАР">'[1]28.2'!$E$15:$F$20,'[1]28.2'!$E$22:$F$27,'[1]28.2'!$H$15:$AS$20,'[1]28.2'!$H$22:$AS$27</definedName>
    <definedName name="T28.2?axis?R?ПАР?">'[1]28.2'!$C$22:$C$27,'[1]28.2'!$C$15:$C$20</definedName>
    <definedName name="T28.2?axis?ПРД?БАЗ">'[1]28.2'!$L$8:$L$30,'[1]28.2'!$J$8:$J$30,'[1]28.2'!$H$8:$H$30,'[1]28.2'!$AR$8:$AR$30,'[1]28.2'!$E$8:$E$30</definedName>
    <definedName name="T28.2?axis?ПРД?РЕГ">'[1]28.2'!$M$8:$M$30,'[1]28.2'!$K$8:$K$30,'[1]28.2'!$I$8:$I$30,'[1]28.2'!$AS$8:$AS$30,'[1]28.2'!$F$8:$F$30</definedName>
    <definedName name="T28.2?Data">'[1]28.2'!$E$13:$F$13,'[1]28.2'!$H$13:$AS$13,'[1]28.2'!$E$15:$F$20,'[1]28.2'!$H$15:$AS$20,'[1]28.2'!$E$22:$F$29,'[1]28.2'!$H$22:$AS$29,'[1]28.2'!$E$9:$F$11,'[1]28.2'!$H$9:$AS$11</definedName>
    <definedName name="T28.2?L0.1">'[1]28.2'!$E$9:$F$9,'[1]28.2'!$H$9:$AS$9</definedName>
    <definedName name="T28.2?L0.2">'[1]28.2'!$H$10:$AS$10,'[1]28.2'!$E$10:$F$10</definedName>
    <definedName name="T28.2?L0.3">'[1]28.2'!$H$11:$AS$11,'[1]28.2'!$E$11:$F$11</definedName>
    <definedName name="T28.2?L1">'[1]28.2'!$E$13:$F$13,'[1]28.2'!$H$13:$AS$13</definedName>
    <definedName name="T28.2?L1.1">'[1]28.2'!$H$15:$AS$20,'[1]28.2'!$E$15:$F$20</definedName>
    <definedName name="T28.2?L2">'[1]28.2'!$E$22:$F$26,'[1]28.2'!$H$22:$AS$26</definedName>
    <definedName name="T28.2?L3">'[1]28.2'!$E$27:$F$27,'[1]28.2'!$H$27:$AS$27</definedName>
    <definedName name="T28.2?L4">'[1]28.2'!$E$28:$F$28,'[1]28.2'!$H$28:$AS$28</definedName>
    <definedName name="T28.2?L5">'[1]28.2'!$E$29:$F$29,'[1]28.2'!$H$29:$AS$29</definedName>
    <definedName name="T28.2?unit?КГ.ГКАЛ">'[1]28.2'!$E$28:$AS$28,'[1]28.2'!$E$13:$AS$13</definedName>
    <definedName name="T28.2?unit?РУБ.ГКАЛ">'[1]28.2'!$E$29:$AS$29,'[1]28.2'!$E$22:$AS$27</definedName>
    <definedName name="T28.2_Name">'[1]28.2'!$L$4,'[1]28.2'!$J$4,'[1]28.2'!$H$4,'[1]28.2'!$AR$4</definedName>
    <definedName name="T28.3?axis?C?ПАР">'[1]28.3'!$E$89:$S$105,'[1]28.3'!$E$64:$S$80,'[1]28.3'!$E$39:$S$55,'[1]28.3'!$E$14:$S$30,'[1]28.3'!$E$114:$S$130</definedName>
    <definedName name="T28.3?axis?C?ПОТ">'[1]28.3'!$E$89:$S$105,'[1]28.3'!$E$64:$S$80,'[1]28.3'!$E$39:$S$55,'[1]28.3'!$E$14:$S$30,'[1]28.3'!$E$114:$S$130</definedName>
    <definedName name="T28.3?axis?R?СЦТ">'[1]28.3'!$E$89:$S$105,'[1]28.3'!$E$64:$S$80,'[1]28.3'!$E$39:$S$55,'[1]28.3'!$E$14:$S$30,'[1]28.3'!$E$114:$S$130</definedName>
    <definedName name="T28.3?axis?R?СЦТ?">'[1]28.3'!$C$89:$C$105,'[1]28.3'!$C$64:$C$80,'[1]28.3'!$C$39:$C$55,'[1]28.3'!$C$14:$C$30,'[1]28.3'!$C$114:$C$130</definedName>
    <definedName name="T28.3?Data">'[1]28.3'!$E$89:$S$105,'[1]28.3'!$E$64:$S$80,'[1]28.3'!$E$39:$S$55,'[1]28.3'!$E$14:$S$30,'[1]28.3'!$E$114:$S$130</definedName>
    <definedName name="T28.3?L1">'[1]28.3'!$E$39:$S$39,'[1]28.3'!$E$14:$S$14,'[1]28.3'!$E$114:$S$114,'[1]28.3'!$E$89:$S$89,'[1]28.3'!$E$64:$S$64</definedName>
    <definedName name="T28.3?L2">'[1]28.3'!$E$40:$S$40,'[1]28.3'!$E$115:$S$115,'[1]28.3'!$E$15:$S$15,'[1]28.3'!$E$90:$S$90,'[1]28.3'!$E$65:$S$65</definedName>
    <definedName name="T28.3?L3">'[1]28.3'!$E$42:$S$42,'[1]28.3'!$E$17:$S$17,'[1]28.3'!$E$117:$S$117,'[1]28.3'!$E$92:$S$92,'[1]28.3'!$E$67:$S$67</definedName>
    <definedName name="T28.3?L3.1">'[1]28.3'!$E$43:$S$43,'[1]28.3'!$E$118:$S$118,'[1]28.3'!$E$18:$S$18,'[1]28.3'!$E$93:$S$93,'[1]28.3'!$E$68:$S$68</definedName>
    <definedName name="T28.3?L3.2">'[1]28.3'!$E$44:$S$44,'[1]28.3'!$E$19:$S$19,'[1]28.3'!$E$119:$S$119,'[1]28.3'!$E$94:$S$94,'[1]28.3'!$E$69:$S$69</definedName>
    <definedName name="T28.3?L4">'[1]28.3'!$E$46:$S$46,'[1]28.3'!$E$121:$S$121,'[1]28.3'!$E$21:$S$21,'[1]28.3'!$E$96:$S$96,'[1]28.3'!$E$71:$S$71</definedName>
    <definedName name="T28.3?L4.1">'[1]28.3'!$E$47:$S$47,'[1]28.3'!$E$22:$S$22,'[1]28.3'!$E$122:$S$122,'[1]28.3'!$E$97:$S$97,'[1]28.3'!$E$72:$S$72</definedName>
    <definedName name="T28.3?L4.2">'[1]28.3'!$E$48:$S$48,'[1]28.3'!$E$123:$S$123,'[1]28.3'!$E$23:$S$23,'[1]28.3'!$E$98:$S$98,'[1]28.3'!$E$73:$S$73</definedName>
    <definedName name="T28.3?L5">'[1]28.3'!$E$50:$S$50,'[1]28.3'!$E$125:$S$125,'[1]28.3'!$E$25:$S$25,'[1]28.3'!$E$100:$S$100,'[1]28.3'!$E$75:$S$75</definedName>
    <definedName name="T28.3?L6">'[1]28.3'!$E$52:$S$52,'[1]28.3'!$E$27:$S$27,'[1]28.3'!$E$127:$S$127,'[1]28.3'!$E$102:$S$102,'[1]28.3'!$E$77:$S$77</definedName>
    <definedName name="T28.3?L6.1">'[1]28.3'!$E$54:$S$54,'[1]28.3'!$E$129:$S$129,'[1]28.3'!$E$29:$S$29,'[1]28.3'!$E$104:$S$104,'[1]28.3'!$E$79:$S$79</definedName>
    <definedName name="T28.3?L6.2">'[1]28.3'!$E$55:$S$55,'[1]28.3'!$E$30:$S$30,'[1]28.3'!$E$130:$S$130,'[1]28.3'!$E$105:$S$105,'[1]28.3'!$E$80:$S$80</definedName>
    <definedName name="T28.3?unit?ГКАЛЧ">'[1]28.3'!$A$90:$S$90,'[1]28.3'!$A$65:$S$65,'[1]28.3'!$A$40:$S$40,'[1]28.3'!$A$115:$S$115,'[1]28.3'!$A$15:$S$15</definedName>
    <definedName name="T28.3?unit?РУБ.ГКАЛЧ">'[1]28.3'!$A$93:$S$93,'[1]28.3'!$A$68:$S$68,'[1]28.3'!$A$43:$S$43,'[1]28.3'!$A$118:$S$118,'[1]28.3'!$A$18:$S$18</definedName>
    <definedName name="T28.3?unit?ТГКАЛ">'[1]28.3'!$A$89:$S$89,'[1]28.3'!$A$64:$S$64,'[1]28.3'!$A$39:$S$39,'[1]28.3'!$A$14:$S$14,'[1]28.3'!$A$114:$S$114</definedName>
    <definedName name="T28.3?unit?ТРУБ">'[1]28.3'!$A$104:$S$105,'[1]28.3'!$A$102:$S$102,'[1]28.3'!$A$79:$S$80,'[1]28.3'!$A$77:$S$77,'[1]28.3'!$A$54:$S$55,'[1]28.3'!$A$52:$S$52,'[1]28.3'!$A$27:$S$27,'[1]28.3'!$A$127:$S$127,'[1]28.3'!$A$29:$S$30,'[1]28.3'!$A$129:$S$130</definedName>
    <definedName name="T28?axis?R?ПАР">'[1]28'!$E$56:$J$62,'[1]28'!$E$41:$J$47,'[1]28'!$E$26:$J$32,'[1]28'!$E$10:$J$16,'[1]28'!$E$71:$J$77</definedName>
    <definedName name="T28?axis?R?ПАР?">'[1]28'!$D$56:$D$62,'[1]28'!$D$41:$D$47,'[1]28'!$D$26:$D$32,'[1]28'!$D$71:$D$77,'[1]28'!$D$10:$D$16</definedName>
    <definedName name="T28?axis?R?СЦТ">'[1]28'!$E$56:$J$62,'[1]28'!$E$41:$J$47,'[1]28'!$E$26:$J$32,'[1]28'!$E$10:$J$16,'[1]28'!$E$71:$J$77</definedName>
    <definedName name="T28?axis?R?СЦТ?">'[1]28'!$C$56:$C$62,'[1]28'!$C$41:$C$47,'[1]28'!$C$26:$C$32,'[1]28'!$C$71:$C$77,'[1]28'!$C$10:$C$16</definedName>
    <definedName name="T28?Data">'[1]28'!$E$56:$J$62,'[1]28'!$E$41:$J$47,'[1]28'!$E$26:$J$32,'[1]28'!$E$10:$J$16,'[1]28'!$E$71:$J$77</definedName>
    <definedName name="T28?L3">'[1]28'!$E$26:$E$32,'[1]28'!$E$10:$E$16,'[1]28'!$E$71:$E$77,'[1]28'!$E$56:$E$62,'[1]28'!$E$41:$E$47</definedName>
    <definedName name="T28?L4">'[1]28'!$F$26:$F$32,'[1]28'!$F$10:$F$16,'[1]28'!$F$71:$F$77,'[1]28'!$F$56:$F$62,'[1]28'!$F$41:$F$47</definedName>
    <definedName name="T28?L5">'[1]28'!$G$26:$G$32,'[1]28'!$G$10:$G$16,'[1]28'!$G$71:$G$77,'[1]28'!$G$56:$G$62,'[1]28'!$G$41:$G$47</definedName>
    <definedName name="T28?L6">'[1]28'!$H$26:$H$32,'[1]28'!$H$10:$H$16,'[1]28'!$H$71:$H$77,'[1]28'!$H$56:$H$62,'[1]28'!$H$41:$H$47</definedName>
    <definedName name="T28?L7">'[1]28'!$I$26:$I$32,'[1]28'!$I$10:$I$16,'[1]28'!$I$71:$I$77,'[1]28'!$I$56:$I$62,'[1]28'!$I$41:$I$47</definedName>
    <definedName name="T28?L8">'[1]28'!$J$26:$J$32,'[1]28'!$J$10:$J$16,'[1]28'!$J$71:$J$77,'[1]28'!$J$56:$J$62,'[1]28'!$J$41:$J$47</definedName>
    <definedName name="T28_1_Name">'[1]28.1'!$K$4,'[1]28.1'!$I$4,'[1]28.1'!$G$4,'[1]28.1'!$AQ$4</definedName>
    <definedName name="T28_3_Name">'[1]28.3'!$B$83,'[1]28.3'!$B$58,'[1]28.3'!$B$33,'[1]28.3'!$B$108</definedName>
    <definedName name="T28_Name">'[1]28'!$B$51,'[1]28'!$B$36,'[1]28'!$B$21,'[1]28'!$B$66</definedName>
    <definedName name="T29?item_ext?1СТ.ДО3">'[1]29'!$G$83:$X$83,'[1]29'!$G$97:$X$97</definedName>
    <definedName name="T29?item_ext?1СТ.ДО4">'[1]29'!$G$96:$X$96,'[1]29'!$G$82:$X$82</definedName>
    <definedName name="T29?item_ext?1СТ.ДО5">'[1]29'!$G$95:$X$95,'[1]29'!$G$81:$X$81</definedName>
    <definedName name="T29?item_ext?1СТ.ДО6">'[1]29'!$G$94:$X$94,'[1]29'!$G$80:$X$80</definedName>
    <definedName name="T29?item_ext?1СТ.ДО7">'[1]29'!$G$93:$X$93,'[1]29'!$G$79:$X$79</definedName>
    <definedName name="T29_Name">'[1]29'!$B$65,'[1]29'!$B$59,'[1]29'!$B$53,'[1]29'!$B$47,'[1]29'!$B$41,'[1]29'!$B$35,'[1]29'!$B$29,'[1]29'!$B$23,'[1]29'!$B$17,'[1]29'!$B$11,'[1]29'!$B$71</definedName>
    <definedName name="T3?axis?R?ВОБР">'[1]3'!$E$19:$N$27,'[1]3'!$E$30:$N$35</definedName>
    <definedName name="T3?axis?R?ВОБР?">'[1]3'!$C$19:$C$27,'[1]3'!$C$30:$C$35</definedName>
    <definedName name="T3?Data">'[1]3'!$E$7:$N$43,'[1]3'!$E$45:$N$45,'[1]3'!$E$47:$N$47,'[1]3'!$E$49:$N$49</definedName>
    <definedName name="T3?L1.4.1">'[1]3'!$E$22:$N$22,'[1]3'!$E$19:$N$19,'[1]3'!$E$25:$N$25</definedName>
    <definedName name="T3?L1.4.1.а">'[1]3'!$E$23:$N$23,'[1]3'!$E$20:$N$20,'[1]3'!$E$26:$N$26</definedName>
    <definedName name="T3?L1.4.1.б">'[1]3'!$E$24:$N$24,'[1]3'!$E$21:$N$21,'[1]3'!$E$27:$N$27</definedName>
    <definedName name="T3?L1.5.1">'[1]3'!$E$30:$N$30,'[1]3'!$E$33:$N$33</definedName>
    <definedName name="T3?L1.5.1.а">'[1]3'!$E$31:$N$31,'[1]3'!$E$34:$N$34</definedName>
    <definedName name="T3?L1.5.1.б">'[1]3'!$E$32:$N$32,'[1]3'!$E$35:$N$35</definedName>
    <definedName name="T3?unit?КМ">'[1]3'!$E$32:$N$32,'[1]3'!$E$43:$N$43,'[1]3'!$E$35:$N$35</definedName>
    <definedName name="T3?unit?ТКВТЧ.Г.КМ">'[1]3'!$E$31:$N$31,'[1]3'!$E$42:$N$42,'[1]3'!$E$34:$N$34</definedName>
    <definedName name="T3?unit?ТКВТЧ.Г.ШТ">'[1]3'!$E$23:$N$23,'[1]3'!$E$20:$N$20,'[1]3'!$E$13:$N$13,'[1]3'!$E$16:$N$16,'[1]3'!$E$26:$N$26</definedName>
    <definedName name="T3?unit?ШТ">'[1]3'!$E$24:$N$24,'[1]3'!$E$21:$N$21,'[1]3'!$E$14:$N$14,'[1]3'!$E$17:$N$17,'[1]3'!$E$27:$N$27</definedName>
    <definedName name="T3_Name1">'[1]3'!$B$22,'[1]3'!$B$19,'[1]3'!$B$25</definedName>
    <definedName name="T3_Name2">'[1]3'!$B$30,'[1]3'!$B$33</definedName>
    <definedName name="T4?Data">'[1]4'!$D$9:$G$9,'[1]4'!$I$9:$L$9,'[1]4'!$D$11:$G$21,'[1]4'!$C$14:$C$19,'[1]4'!$C$21,'[1]4'!$H$14:$H$19,'[1]4'!$H$21,'[1]4'!$I$11:$L$21,'[1]4'!$C$23:$L$25,'[1]4'!$C$8:$L$8</definedName>
    <definedName name="T4?L1.1">'[1]4'!$D$11:$G$13,'[1]4'!$I$11:$L$13</definedName>
    <definedName name="T4?L1.1.ВСЕГО">'[1]4'!$D$9:$G$9,'[1]4'!$I$9:$L$9</definedName>
    <definedName name="T4?L4">'[1]4'!$D$20:$G$20,'[1]4'!$I$20:$L$20</definedName>
    <definedName name="T4?unit?МКВТЧ">'[1]4'!$C$8:$L$9,'[1]4'!$C$11:$L$21,'[1]4'!$C$23:$L$25</definedName>
    <definedName name="T5?Data">'[1]5'!$D$9:$G$9,'[1]5'!$I$9:$L$9,'[1]5'!$D$11:$G$13,'[1]5'!$I$11:$L$13,'[1]5'!$C$14:$L$23,'[1]5'!$C$8:$L$8</definedName>
    <definedName name="T5?L1.1">'[1]5'!$D$11:$G$13,'[1]5'!$I$11:$L$13</definedName>
    <definedName name="T5?L1.1.ВСЕГО">'[1]5'!$D$9:$G$9,'[1]5'!$I$9:$L$9</definedName>
    <definedName name="T5?unit?МВТ">'[1]5'!$C$8:$L$17,'[1]5'!$C$19:$L$23</definedName>
    <definedName name="T6?axis?C?НАП">'[1]6'!$C$7:$N$44,'[1]6'!$P$7:$U$44</definedName>
    <definedName name="T6?axis?C?НАП?">'[1]6'!$P$5:$U$5,'[1]6'!$C$5:$N$5</definedName>
    <definedName name="T6?axis?R?ПОТ">'[1]6'!$C$8:$U$8,'[1]6'!$C$10:$U$20,'[1]6'!$C$22:$U$25,'[1]6'!$C$27:$U$27,'[1]6'!$C$29:$U$39,'[1]6'!$C$41:$U$44</definedName>
    <definedName name="T6?axis?R?ПОТ?">'[1]6'!$B$8,'[1]6'!$B$10:$B$20,'[1]6'!$B$22:$B$25,'[1]6'!$B$27,'[1]6'!$B$29:$B$39,'[1]6'!$B$41:$B$44</definedName>
    <definedName name="T6?Data">'[1]6'!$C$8:$U$8,'[1]6'!$C$10:$U$20,'[1]6'!$C$22:$U$25,'[1]6'!$C$27:$U$27,'[1]6'!$C$29:$U$39,'[1]6'!$C$41:$U$44</definedName>
    <definedName name="T6?L1">'[1]6'!$C$22:$H$25,'[1]6'!$C$27:$H$27,'[1]6'!$C$29:$H$39,'[1]6'!$C$41:$H$44,'[1]6'!$C$8:$H$8,'[1]6'!$C$10:$H$20</definedName>
    <definedName name="T6?L2">'[1]6'!$I$22:$N$25,'[1]6'!$I$27:$N$27,'[1]6'!$I$29:$N$39,'[1]6'!$I$41:$N$44,'[1]6'!$I$8:$N$8,'[1]6'!$I$10:$N$20</definedName>
    <definedName name="T6?L3">'[1]6'!$O$22:$O$25,'[1]6'!$O$27,'[1]6'!$O$29:$O$39,'[1]6'!$O$41:$O$44,'[1]6'!$O$8,'[1]6'!$O$10:$O$20</definedName>
    <definedName name="T6?L4">'[1]6'!$P$22:$U$25,'[1]6'!$P$27:$U$27,'[1]6'!$P$29:$U$39,'[1]6'!$P$41:$U$44,'[1]6'!$P$8:$U$8,'[1]6'!$P$10:$U$20</definedName>
    <definedName name="T8?axis?R?ПАР">'[1]8'!$G$116:$J$142,'[1]8'!$G$81:$J$107,'[1]8'!$G$46:$J$72,'[1]8'!$G$11:$J$37,'[1]8'!$G$151:$J$177</definedName>
    <definedName name="T8?axis?R?ПАР?">'[1]8'!$E$116:$E$142,'[1]8'!$E$81:$E$107,'[1]8'!$E$46:$E$72,'[1]8'!$E$11:$E$37,'[1]8'!$E$151:$E$177</definedName>
    <definedName name="T8?axis?R?ПОТ">'[1]8'!$G$116:$J$142,'[1]8'!$G$81:$J$107,'[1]8'!$G$46:$J$72,'[1]8'!$G$11:$J$37,'[1]8'!$G$151:$J$177</definedName>
    <definedName name="T8?axis?R?ПОТ?">'[1]8'!$D$116:$D$142,'[1]8'!$D$81:$D$107,'[1]8'!$D$46:$D$72,'[1]8'!$D$151:$D$177,'[1]8'!$D$11:$D$37</definedName>
    <definedName name="T8?axis?R?СЦТ">'[1]8'!$G$116:$J$142,'[1]8'!$G$81:$J$107,'[1]8'!$G$46:$J$72,'[1]8'!$G$11:$J$37,'[1]8'!$G$151:$J$177</definedName>
    <definedName name="T8?axis?R?СЦТ?">'[1]8'!$C$116:$C$142,'[1]8'!$C$81:$C$107,'[1]8'!$C$46:$C$72,'[1]8'!$C$11:$C$37,'[1]8'!$C$151:$C$177</definedName>
    <definedName name="T8?Data">'[1]8'!$G$116:$J$142,'[1]8'!$G$81:$J$107,'[1]8'!$G$46:$J$72,'[1]8'!$G$11:$J$37,'[1]8'!$G$151:$J$177</definedName>
    <definedName name="T8?L3">'[1]8'!$G$46:$G$72,'[1]8'!$G$11:$G$37,'[1]8'!$G$151:$G$177,'[1]8'!$I$116:$I$142,'[1]8'!$I$81:$I$107,'[1]8'!$I$46:$I$72,'[1]8'!$I$11:$I$37,'[1]8'!$I$151:$I$177,'[1]8'!$G$116:$G$142,'[1]8'!$G$81:$G$107</definedName>
    <definedName name="T8?L4">'[1]8'!$H$46:$H$72,'[1]8'!$H$11:$H$37,'[1]8'!$H$151:$H$177,'[1]8'!$J$116:$J$142,'[1]8'!$J$81:$J$107,'[1]8'!$J$46:$J$72,'[1]8'!$J$11:$J$37,'[1]8'!$J$151:$J$177,'[1]8'!$H$116:$H$142,'[1]8'!$H$81:$H$107</definedName>
    <definedName name="T8?unit?ГКАЛ.Ч">'[1]8'!$I$116:$I$142,'[1]8'!$G$116:$G$142,'[1]8'!$I$81:$I$107,'[1]8'!$G$81:$G$107,'[1]8'!$I$46:$I$72,'[1]8'!$G$46:$G$72,'[1]8'!$G$11:$G$37,'[1]8'!$I$11:$I$37,'[1]8'!$G$151:$G$177,'[1]8'!$I$151:$I$177</definedName>
    <definedName name="T8?unit?ТГКАЛ">'[1]8'!$J$116:$J$142,'[1]8'!$H$116:$H$142,'[1]8'!$J$81:$J$107,'[1]8'!$H$81:$H$107,'[1]8'!$J$46:$J$72,'[1]8'!$H$46:$H$72,'[1]8'!$H$11:$H$37,'[1]8'!$J$11:$J$37,'[1]8'!$H$151:$H$177,'[1]8'!$J$151:$J$177</definedName>
    <definedName name="T8_Name">'[1]8'!$B$110,'[1]8'!$B$75,'[1]8'!$B$40,'[1]8'!$B$145</definedName>
    <definedName name="T9?axis?R?ПЭ">'[1]9'!$D$10:$P$16,'[1]9'!$D$20:$P$20,'[1]9'!$D$30:$P$30,'[1]9'!$D$35:$P$35</definedName>
    <definedName name="T9?axis?R?ПЭ?">'[1]9'!$B$10:$B$16,'[1]9'!$B$20:$B$20,'[1]9'!$B$30:$B$30,'[1]9'!$B$35:$B$35</definedName>
    <definedName name="T9?item_ext?КОТЕЛЬНЫЕ">'[1]9'!$D$33:$P$33,'[1]9'!$D$18:$P$18</definedName>
    <definedName name="T9?unit?Г.КВТЧ">'[1]9'!$N$7:$N$56,'[1]9'!$J$7:$J$56</definedName>
    <definedName name="T9?unit?МКВТЧ">'[1]9'!$D$7:$E$56,'[1]9'!$G$7:$G$56,'[1]9'!$I$7:$I$56</definedName>
    <definedName name="T9?unit?ПРЦ">'[1]9'!$F$7:$F$56,'[1]9'!$H$7:$H$56</definedName>
    <definedName name="T9?unit?ТТУТ">'[1]9'!$K$7:$K$56,'[1]9'!$O$7:$P$56</definedName>
    <definedName name="TP2.1?Data">[1]P2.1!$F$7:$H$26,[1]P2.1!$H$27,[1]P2.1!$F$28:$H$37,[1]P2.1!$H$38:$H$39,[1]P2.1!$F$40:$H$43,[1]P2.1!$H$44</definedName>
    <definedName name="TP2.1?L5">[1]P2.1!$F$40:$F$43,[1]P2.1!$F$7:$F$26,[1]P2.1!$F$28:$F$37</definedName>
    <definedName name="TP2.1?L6">[1]P2.1!$G$7:$G$26,[1]P2.1!$G$40:$G$43,[1]P2.1!$G$28:$G$37</definedName>
    <definedName name="TP2.1?unit?КМ">[1]P2.1!$G$40:$G$43,[1]P2.1!$G$28:$G$37,[1]P2.1!$G$7:$G$26</definedName>
    <definedName name="TP2.1?unit?УЕ.100КМ">[1]P2.1!$F$28:$F$37,[1]P2.1!$F$40:$F$43,[1]P2.1!$F$7:$F$26</definedName>
    <definedName name="TP2.2?Data">[1]P2.2!$F$7:$H$47,[1]P2.2!$H$48:$H$51</definedName>
    <definedName name="БазовыйПериод">[1]Заголовок!$B$15</definedName>
    <definedName name="в23ё">#N/A</definedName>
    <definedName name="вв">#N/A</definedName>
    <definedName name="й">#N/A</definedName>
    <definedName name="йй">#N/A</definedName>
    <definedName name="к">#N/A</definedName>
    <definedName name="ке">#N/A</definedName>
    <definedName name="ккк">#N/A</definedName>
    <definedName name="кккк">#N/A</definedName>
    <definedName name="мым">#N/A</definedName>
    <definedName name="_xlnm.Print_Area" localSheetId="0">'Вулканное ГП'!$A$1:$S$42</definedName>
    <definedName name="ОтпускЭлектроэнергииИтогоРег">'[4]6'!$C$44</definedName>
    <definedName name="ПериодРегулирования">[1]Заголовок!$B$14</definedName>
    <definedName name="с">#N/A</definedName>
    <definedName name="сс">#N/A</definedName>
    <definedName name="сссс">#N/A</definedName>
    <definedName name="ссы">#N/A</definedName>
    <definedName name="ссы2">#N/A</definedName>
    <definedName name="у">#N/A</definedName>
    <definedName name="ууу">#N/A</definedName>
    <definedName name="ц">#N/A</definedName>
    <definedName name="цу">#N/A</definedName>
    <definedName name="ццц">#N/A</definedName>
    <definedName name="щш">#REF!,#REF!,#REF!,#REF!,#REF!,#REF!,#REF!,#REF!,#REF!,#REF!,#REF!,#REF!</definedName>
    <definedName name="ыв">#N/A</definedName>
    <definedName name="ыыыы">#N/A</definedName>
  </definedNames>
  <calcPr calcId="145621"/>
</workbook>
</file>

<file path=xl/calcChain.xml><?xml version="1.0" encoding="utf-8"?>
<calcChain xmlns="http://schemas.openxmlformats.org/spreadsheetml/2006/main">
  <c r="D42" i="12" l="1"/>
  <c r="C42" i="12"/>
  <c r="F42" i="12" l="1"/>
  <c r="G29" i="12" l="1"/>
  <c r="H29" i="12"/>
  <c r="I29" i="12"/>
  <c r="J29" i="12"/>
  <c r="K29" i="12"/>
  <c r="L29" i="12"/>
  <c r="M29" i="12"/>
  <c r="C40" i="12" s="1"/>
  <c r="N29" i="12"/>
  <c r="O29" i="12"/>
  <c r="P29" i="12"/>
  <c r="Q29" i="12"/>
  <c r="R29" i="12"/>
  <c r="S29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C39" i="12" l="1"/>
  <c r="C38" i="12"/>
  <c r="C36" i="12"/>
  <c r="C37" i="12"/>
  <c r="F29" i="12" l="1"/>
  <c r="F24" i="12"/>
  <c r="F21" i="12"/>
  <c r="F18" i="12"/>
  <c r="F10" i="12"/>
  <c r="E29" i="12"/>
  <c r="D29" i="12"/>
  <c r="E24" i="12"/>
  <c r="D24" i="12"/>
  <c r="D39" i="12" s="1"/>
  <c r="F39" i="12" s="1"/>
  <c r="E21" i="12"/>
  <c r="D21" i="12"/>
  <c r="D38" i="12" s="1"/>
  <c r="F38" i="12" s="1"/>
  <c r="E18" i="12"/>
  <c r="D18" i="12"/>
  <c r="D37" i="12" s="1"/>
  <c r="F37" i="12" s="1"/>
  <c r="E10" i="12"/>
  <c r="D10" i="12"/>
  <c r="B4" i="12"/>
  <c r="C4" i="12" s="1"/>
  <c r="D4" i="12" s="1"/>
  <c r="E4" i="12" s="1"/>
  <c r="F4" i="12" s="1"/>
  <c r="G4" i="12" s="1"/>
  <c r="H4" i="12" s="1"/>
  <c r="I4" i="12" s="1"/>
  <c r="J4" i="12" s="1"/>
  <c r="K4" i="12" s="1"/>
  <c r="L4" i="12" s="1"/>
  <c r="M4" i="12" s="1"/>
  <c r="N4" i="12" s="1"/>
  <c r="O4" i="12" s="1"/>
  <c r="P4" i="12" s="1"/>
  <c r="Q4" i="12" s="1"/>
  <c r="R4" i="12" s="1"/>
  <c r="S4" i="12" s="1"/>
  <c r="D40" i="12" l="1"/>
  <c r="F40" i="12" s="1"/>
  <c r="D36" i="12"/>
  <c r="F36" i="12" s="1"/>
</calcChain>
</file>

<file path=xl/sharedStrings.xml><?xml version="1.0" encoding="utf-8"?>
<sst xmlns="http://schemas.openxmlformats.org/spreadsheetml/2006/main" count="195" uniqueCount="65">
  <si>
    <t>№</t>
  </si>
  <si>
    <t>Адрес здания</t>
  </si>
  <si>
    <t>Количество этажей</t>
  </si>
  <si>
    <t>Елизовский район  п.Вулканный, ул. Центральная, 8</t>
  </si>
  <si>
    <t>Елизовский район  п.Вулканный, ул. Вулканная, 1</t>
  </si>
  <si>
    <t>Елизовский район  п.Вулканный, ул. Вулканная, 3</t>
  </si>
  <si>
    <t>Количество жителей</t>
  </si>
  <si>
    <t>Общая площадь жилых и не жилых помещений, м2</t>
  </si>
  <si>
    <t>Температура горячей воды в местах водоразбора</t>
  </si>
  <si>
    <t>Температура холодной воды в сети водопровода</t>
  </si>
  <si>
    <t>Продолжительность отопительного периода</t>
  </si>
  <si>
    <t>Жилые дома с ХВС, водоотведением, с ГВС при открытой с/т, оборудованные ваннами с душем, раковинами, мойками, унитазами:</t>
  </si>
  <si>
    <t>Елизовский район  п.Вулканный, ул. Вулканная, 4</t>
  </si>
  <si>
    <t>Елизовский район  п.Вулканный, ул. Строительная, 27</t>
  </si>
  <si>
    <t>Елизовский район  п.Вулканный, ул. Центральная, 16</t>
  </si>
  <si>
    <t>Итого 2-этажные:</t>
  </si>
  <si>
    <t>Елизовский район  п.Вулканный, ул. Центральная, 11</t>
  </si>
  <si>
    <t>Елизовский район  п.Вулканный, ул. Центральная, 12</t>
  </si>
  <si>
    <t>Елизовский район  п.Вулканный, ул. Центральная, 13</t>
  </si>
  <si>
    <t>Елизовский район  п.Вулканный, ул. Центральная, 14</t>
  </si>
  <si>
    <t>Елизовский район  п.Вулканный, ул. Центральная, 15</t>
  </si>
  <si>
    <t>Елизовский район  п.Вулканный, ул. Центральная, 17</t>
  </si>
  <si>
    <t>Елизовский район  п.Вулканный, ул. Центральная, 19</t>
  </si>
  <si>
    <t>Итого 3-этажные:</t>
  </si>
  <si>
    <t>Елизовский район  п.Вулканный, ул. Центральная, 23</t>
  </si>
  <si>
    <t>Елизовский район  п.Вулканный, ул. Центральная, 20</t>
  </si>
  <si>
    <t>Итого 4-этажные:</t>
  </si>
  <si>
    <t>Елизовский район  п.Вулканный, ул. Центральная, 21</t>
  </si>
  <si>
    <t>Елизовский район  п.Вулканный, ул. Центральная, 22</t>
  </si>
  <si>
    <t>Итого 5-этажные:</t>
  </si>
  <si>
    <t>Жилые дома с ХВС, водоотведением, с ГВС при открытой с/т, оборудованные раковинами, мойками, унитазами:</t>
  </si>
  <si>
    <t>* - определяется в соответствии с таблицей 5 в приложении к Постановлению от 28.03.2012 № 258</t>
  </si>
  <si>
    <t>Этажность</t>
  </si>
  <si>
    <t>2-этажные</t>
  </si>
  <si>
    <t>3-этажные</t>
  </si>
  <si>
    <t>5-этажные</t>
  </si>
  <si>
    <t>Конструктивные параметры для расчета нормативов потребления по  горячему и холодному водоснабжению, водоотведенияю по Вулканному городскому поселению</t>
  </si>
  <si>
    <t>Суммарная площадь общедомового имущества, м2 (Sои)</t>
  </si>
  <si>
    <t>Суммарное количество проживающих, чел (К)</t>
  </si>
  <si>
    <t>4-этажные</t>
  </si>
  <si>
    <t>Общая площадь жилых  помещений, м3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</si>
  <si>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</si>
  <si>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</si>
  <si>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</si>
  <si>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</si>
  <si>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</si>
  <si>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</si>
  <si>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</si>
  <si>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</si>
  <si>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</si>
  <si>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</si>
  <si>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</si>
  <si>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−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</si>
  <si>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1500-1550 мм с душем</t>
  </si>
  <si>
    <t>Тип благоустройства</t>
  </si>
  <si>
    <t>Многоквартирные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</si>
  <si>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2-этажные общежития</t>
  </si>
  <si>
    <t>3-этажные общежития</t>
  </si>
  <si>
    <t>Дома, использующиеся в качестве общежитий, оборудованные унитазами, раковинами, мойками,  с душами, с централизованным холодным водоснабжением, с горячим водоснабжением при открытой системе т/с, водоотведением</t>
  </si>
  <si>
    <t>Центральня 6 (гостиница-общежитие)</t>
  </si>
  <si>
    <t>Елизовский район  п.Вулканный, ул. Центральная 9, Общежитие № 31 (законсервирован, норматив не используется)</t>
  </si>
  <si>
    <t>Дома, использующиеся в качестве общежитий, оборудованные унитазами, раковинами, мойками,     с ваннами с душем, с централизованным холодным водоснабжением, с горячим водоснабжением при открытой системе т/с, водоотведением (НОРМАТИВ НЕ ИСПОЛЬЗУЕТСЯ)</t>
  </si>
  <si>
    <t>НОРМАТИВ НЕ ИСПОЛЬЗУЕТСЯ, ЗДАНИЕ ЗАКОНСЕРВИРОВАНО</t>
  </si>
  <si>
    <r>
      <t>Норматив на СОИ, м</t>
    </r>
    <r>
      <rPr>
        <sz val="11"/>
        <color indexed="8"/>
        <rFont val="Calibri"/>
        <family val="2"/>
        <charset val="204"/>
      </rPr>
      <t>³</t>
    </r>
    <r>
      <rPr>
        <sz val="7.7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на м</t>
    </r>
    <r>
      <rPr>
        <sz val="11"/>
        <color indexed="8"/>
        <rFont val="Calibri"/>
        <family val="2"/>
        <charset val="204"/>
      </rPr>
      <t>²</t>
    </r>
  </si>
  <si>
    <t>Расчет нормативов потребления коммунальных ресурсов по водоснабжению в целях содержания общедомового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</si>
</sst>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0.000"/>
    <numFmt numFmtId="166" formatCode="#,##0.0"/>
    <numFmt numFmtId="167" formatCode="&quot;$&quot;#,##0_);[Red]\(&quot;$&quot;#,##0\)"/>
    <numFmt numFmtId="168" formatCode="General_)"/>
  </numFmts>
  <fonts count="4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Helv"/>
    </font>
    <font>
      <sz val="10"/>
      <name val="NTHarmonica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.7"/>
      <color indexed="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167" fontId="14" fillId="0" borderId="0" applyFont="0" applyFill="0" applyBorder="0" applyAlignment="0" applyProtection="0"/>
    <xf numFmtId="0" fontId="9" fillId="0" borderId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9" applyNumberFormat="0" applyAlignment="0" applyProtection="0"/>
    <xf numFmtId="0" fontId="21" fillId="0" borderId="14" applyNumberFormat="0" applyFill="0" applyAlignment="0" applyProtection="0"/>
    <xf numFmtId="0" fontId="22" fillId="23" borderId="0" applyNumberFormat="0" applyBorder="0" applyAlignment="0" applyProtection="0"/>
    <xf numFmtId="0" fontId="23" fillId="0" borderId="0"/>
    <xf numFmtId="0" fontId="9" fillId="24" borderId="15" applyNumberFormat="0" applyFont="0" applyAlignment="0" applyProtection="0"/>
    <xf numFmtId="0" fontId="24" fillId="21" borderId="16" applyNumberFormat="0" applyAlignment="0" applyProtection="0"/>
    <xf numFmtId="0" fontId="25" fillId="0" borderId="0" applyNumberFormat="0">
      <alignment horizontal="left"/>
    </xf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168" fontId="29" fillId="0" borderId="18">
      <protection locked="0"/>
    </xf>
    <xf numFmtId="0" fontId="30" fillId="0" borderId="0" applyBorder="0">
      <alignment horizontal="center" vertical="center" wrapText="1"/>
    </xf>
    <xf numFmtId="0" fontId="31" fillId="0" borderId="3" applyBorder="0">
      <alignment horizontal="center" vertical="center" wrapText="1"/>
    </xf>
    <xf numFmtId="168" fontId="32" fillId="25" borderId="18"/>
    <xf numFmtId="4" fontId="33" fillId="26" borderId="1" applyBorder="0">
      <alignment horizontal="right"/>
    </xf>
    <xf numFmtId="0" fontId="4" fillId="0" borderId="0">
      <alignment horizontal="center" vertical="top" wrapText="1"/>
    </xf>
    <xf numFmtId="0" fontId="34" fillId="0" borderId="0">
      <alignment horizontal="center" vertical="center" wrapText="1"/>
    </xf>
    <xf numFmtId="0" fontId="35" fillId="27" borderId="0" applyFill="0">
      <alignment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6" fillId="0" borderId="0"/>
    <xf numFmtId="49" fontId="35" fillId="0" borderId="0">
      <alignment horizontal="center"/>
    </xf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3" fillId="27" borderId="0" applyFont="0" applyBorder="0">
      <alignment horizontal="right"/>
    </xf>
    <xf numFmtId="4" fontId="33" fillId="27" borderId="8" applyBorder="0">
      <alignment horizontal="right"/>
    </xf>
    <xf numFmtId="4" fontId="33" fillId="2" borderId="4" applyBorder="0">
      <alignment horizontal="right"/>
    </xf>
    <xf numFmtId="0" fontId="2" fillId="0" borderId="0"/>
    <xf numFmtId="0" fontId="2" fillId="0" borderId="0"/>
    <xf numFmtId="0" fontId="2" fillId="0" borderId="0"/>
    <xf numFmtId="0" fontId="6" fillId="0" borderId="0"/>
  </cellStyleXfs>
  <cellXfs count="82">
    <xf numFmtId="0" fontId="0" fillId="0" borderId="0" xfId="0"/>
    <xf numFmtId="0" fontId="39" fillId="0" borderId="1" xfId="5" applyFont="1" applyFill="1" applyBorder="1" applyAlignment="1">
      <alignment horizontal="left" vertical="center" wrapText="1"/>
    </xf>
    <xf numFmtId="3" fontId="39" fillId="0" borderId="1" xfId="5" applyNumberFormat="1" applyFont="1" applyFill="1" applyBorder="1" applyAlignment="1">
      <alignment horizontal="center" vertical="center"/>
    </xf>
    <xf numFmtId="0" fontId="39" fillId="0" borderId="1" xfId="5" applyFont="1" applyFill="1" applyBorder="1" applyAlignment="1">
      <alignment horizontal="center" vertical="center" wrapText="1"/>
    </xf>
    <xf numFmtId="0" fontId="39" fillId="0" borderId="1" xfId="3" applyFont="1" applyFill="1" applyBorder="1" applyAlignment="1">
      <alignment horizontal="center" vertical="center" wrapText="1"/>
    </xf>
    <xf numFmtId="164" fontId="39" fillId="0" borderId="1" xfId="3" applyNumberFormat="1" applyFont="1" applyFill="1" applyBorder="1" applyAlignment="1">
      <alignment horizontal="center" vertical="center" wrapText="1"/>
    </xf>
    <xf numFmtId="164" fontId="39" fillId="0" borderId="1" xfId="3" applyNumberFormat="1" applyFont="1" applyFill="1" applyBorder="1" applyAlignment="1">
      <alignment horizontal="center"/>
    </xf>
    <xf numFmtId="0" fontId="40" fillId="0" borderId="0" xfId="7" applyFont="1"/>
    <xf numFmtId="0" fontId="39" fillId="0" borderId="1" xfId="7" applyFont="1" applyFill="1" applyBorder="1" applyAlignment="1">
      <alignment horizontal="center" vertical="center"/>
    </xf>
    <xf numFmtId="166" fontId="39" fillId="0" borderId="1" xfId="5" applyNumberFormat="1" applyFont="1" applyFill="1" applyBorder="1" applyAlignment="1">
      <alignment horizontal="center" vertical="center"/>
    </xf>
    <xf numFmtId="166" fontId="39" fillId="0" borderId="1" xfId="7" applyNumberFormat="1" applyFont="1" applyFill="1" applyBorder="1" applyAlignment="1">
      <alignment horizontal="center" vertical="center"/>
    </xf>
    <xf numFmtId="3" fontId="39" fillId="0" borderId="1" xfId="7" applyNumberFormat="1" applyFont="1" applyFill="1" applyBorder="1" applyAlignment="1">
      <alignment horizontal="center" vertical="center"/>
    </xf>
    <xf numFmtId="0" fontId="42" fillId="0" borderId="1" xfId="7" applyFont="1" applyBorder="1" applyAlignment="1">
      <alignment horizontal="right" vertical="center"/>
    </xf>
    <xf numFmtId="166" fontId="42" fillId="0" borderId="1" xfId="7" applyNumberFormat="1" applyFont="1" applyBorder="1" applyAlignment="1">
      <alignment horizontal="right" vertical="center"/>
    </xf>
    <xf numFmtId="0" fontId="39" fillId="0" borderId="0" xfId="6" applyFont="1" applyFill="1"/>
    <xf numFmtId="0" fontId="39" fillId="0" borderId="0" xfId="7" applyFont="1" applyFill="1"/>
    <xf numFmtId="0" fontId="39" fillId="0" borderId="0" xfId="7" applyFont="1" applyFill="1" applyAlignment="1">
      <alignment horizontal="center"/>
    </xf>
    <xf numFmtId="0" fontId="38" fillId="0" borderId="0" xfId="1" applyFont="1" applyFill="1" applyBorder="1" applyAlignment="1">
      <alignment horizontal="center" vertical="center" wrapText="1"/>
    </xf>
    <xf numFmtId="165" fontId="41" fillId="0" borderId="0" xfId="3" applyNumberFormat="1" applyFont="1" applyFill="1" applyBorder="1" applyAlignment="1">
      <alignment horizontal="center" vertical="center" wrapText="1"/>
    </xf>
    <xf numFmtId="0" fontId="43" fillId="0" borderId="1" xfId="80" applyFont="1" applyBorder="1" applyAlignment="1">
      <alignment horizontal="center" vertical="center" wrapText="1"/>
    </xf>
    <xf numFmtId="0" fontId="39" fillId="28" borderId="1" xfId="80" applyFont="1" applyFill="1" applyBorder="1" applyAlignment="1">
      <alignment horizontal="center" vertical="center" wrapText="1"/>
    </xf>
    <xf numFmtId="2" fontId="39" fillId="28" borderId="1" xfId="0" applyNumberFormat="1" applyFont="1" applyFill="1" applyBorder="1" applyAlignment="1">
      <alignment horizontal="center" vertical="center" wrapText="1"/>
    </xf>
    <xf numFmtId="0" fontId="43" fillId="0" borderId="1" xfId="80" applyFont="1" applyBorder="1" applyAlignment="1">
      <alignment horizontal="center" vertical="center" wrapText="1"/>
    </xf>
    <xf numFmtId="0" fontId="40" fillId="0" borderId="0" xfId="7" applyFont="1" applyAlignment="1">
      <alignment horizontal="center"/>
    </xf>
    <xf numFmtId="3" fontId="42" fillId="0" borderId="1" xfId="7" applyNumberFormat="1" applyFont="1" applyFill="1" applyBorder="1" applyAlignment="1">
      <alignment horizontal="center" vertical="center"/>
    </xf>
    <xf numFmtId="0" fontId="40" fillId="0" borderId="0" xfId="7" applyFont="1" applyFill="1" applyAlignment="1">
      <alignment horizontal="center"/>
    </xf>
    <xf numFmtId="0" fontId="44" fillId="0" borderId="1" xfId="1" applyFont="1" applyFill="1" applyBorder="1" applyAlignment="1">
      <alignment horizontal="center" vertical="center" wrapText="1"/>
    </xf>
    <xf numFmtId="166" fontId="42" fillId="0" borderId="1" xfId="7" applyNumberFormat="1" applyFont="1" applyBorder="1" applyAlignment="1">
      <alignment horizontal="center" vertical="center"/>
    </xf>
    <xf numFmtId="0" fontId="39" fillId="0" borderId="1" xfId="7" applyFont="1" applyFill="1" applyBorder="1" applyAlignment="1">
      <alignment horizontal="center" vertical="center"/>
    </xf>
    <xf numFmtId="166" fontId="40" fillId="0" borderId="1" xfId="7" applyNumberFormat="1" applyFont="1" applyBorder="1" applyAlignment="1">
      <alignment horizontal="center" vertical="center"/>
    </xf>
    <xf numFmtId="0" fontId="40" fillId="0" borderId="0" xfId="7" applyFont="1" applyAlignment="1">
      <alignment vertical="center"/>
    </xf>
    <xf numFmtId="0" fontId="40" fillId="0" borderId="0" xfId="7" applyFont="1" applyFill="1" applyAlignment="1">
      <alignment horizontal="center" vertical="center"/>
    </xf>
    <xf numFmtId="0" fontId="39" fillId="0" borderId="6" xfId="3" applyFont="1" applyFill="1" applyBorder="1" applyAlignment="1">
      <alignment horizontal="center" vertical="center" wrapText="1"/>
    </xf>
    <xf numFmtId="0" fontId="40" fillId="0" borderId="1" xfId="7" applyFont="1" applyBorder="1" applyAlignment="1">
      <alignment horizontal="center" vertical="center"/>
    </xf>
    <xf numFmtId="0" fontId="39" fillId="29" borderId="1" xfId="7" applyFont="1" applyFill="1" applyBorder="1" applyAlignment="1">
      <alignment horizontal="center" vertical="center"/>
    </xf>
    <xf numFmtId="0" fontId="40" fillId="29" borderId="1" xfId="7" applyFont="1" applyFill="1" applyBorder="1" applyAlignment="1">
      <alignment horizontal="right" vertical="center"/>
    </xf>
    <xf numFmtId="3" fontId="40" fillId="29" borderId="1" xfId="7" applyNumberFormat="1" applyFont="1" applyFill="1" applyBorder="1" applyAlignment="1">
      <alignment horizontal="center" vertical="center"/>
    </xf>
    <xf numFmtId="166" fontId="40" fillId="29" borderId="1" xfId="7" applyNumberFormat="1" applyFont="1" applyFill="1" applyBorder="1" applyAlignment="1">
      <alignment horizontal="right" vertical="center"/>
    </xf>
    <xf numFmtId="166" fontId="40" fillId="29" borderId="1" xfId="7" applyNumberFormat="1" applyFont="1" applyFill="1" applyBorder="1" applyAlignment="1">
      <alignment horizontal="center" vertical="center"/>
    </xf>
    <xf numFmtId="0" fontId="39" fillId="29" borderId="0" xfId="6" applyFont="1" applyFill="1"/>
    <xf numFmtId="0" fontId="40" fillId="0" borderId="0" xfId="7" applyFont="1" applyAlignment="1">
      <alignment horizontal="center" vertical="center"/>
    </xf>
    <xf numFmtId="166" fontId="40" fillId="0" borderId="1" xfId="7" applyNumberFormat="1" applyFont="1" applyBorder="1" applyAlignment="1">
      <alignment vertical="center"/>
    </xf>
    <xf numFmtId="0" fontId="40" fillId="29" borderId="1" xfId="7" applyFont="1" applyFill="1" applyBorder="1" applyAlignment="1">
      <alignment horizontal="center" vertical="center"/>
    </xf>
    <xf numFmtId="0" fontId="39" fillId="29" borderId="1" xfId="5" applyFont="1" applyFill="1" applyBorder="1" applyAlignment="1">
      <alignment horizontal="center" vertical="center" wrapText="1"/>
    </xf>
    <xf numFmtId="0" fontId="39" fillId="29" borderId="1" xfId="5" applyFont="1" applyFill="1" applyBorder="1" applyAlignment="1">
      <alignment horizontal="left" vertical="center" wrapText="1"/>
    </xf>
    <xf numFmtId="3" fontId="39" fillId="29" borderId="1" xfId="5" applyNumberFormat="1" applyFont="1" applyFill="1" applyBorder="1" applyAlignment="1">
      <alignment horizontal="center" vertical="center"/>
    </xf>
    <xf numFmtId="166" fontId="39" fillId="29" borderId="1" xfId="5" applyNumberFormat="1" applyFont="1" applyFill="1" applyBorder="1" applyAlignment="1">
      <alignment horizontal="center" vertical="center"/>
    </xf>
    <xf numFmtId="166" fontId="39" fillId="29" borderId="1" xfId="7" applyNumberFormat="1" applyFont="1" applyFill="1" applyBorder="1" applyAlignment="1">
      <alignment horizontal="center" vertical="center"/>
    </xf>
    <xf numFmtId="0" fontId="39" fillId="29" borderId="1" xfId="80" applyFont="1" applyFill="1" applyBorder="1" applyAlignment="1">
      <alignment horizontal="center" vertical="center" wrapText="1"/>
    </xf>
    <xf numFmtId="3" fontId="39" fillId="29" borderId="1" xfId="7" applyNumberFormat="1" applyFont="1" applyFill="1" applyBorder="1" applyAlignment="1">
      <alignment horizontal="center" vertical="center"/>
    </xf>
    <xf numFmtId="0" fontId="40" fillId="29" borderId="0" xfId="7" applyFont="1" applyFill="1"/>
    <xf numFmtId="0" fontId="39" fillId="0" borderId="1" xfId="1" applyFont="1" applyFill="1" applyBorder="1" applyAlignment="1">
      <alignment horizontal="center" vertical="center" wrapText="1"/>
    </xf>
    <xf numFmtId="165" fontId="39" fillId="0" borderId="1" xfId="3" applyNumberFormat="1" applyFont="1" applyFill="1" applyBorder="1" applyAlignment="1">
      <alignment horizontal="center" vertical="center" wrapText="1"/>
    </xf>
    <xf numFmtId="0" fontId="40" fillId="0" borderId="1" xfId="7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3" fontId="39" fillId="0" borderId="6" xfId="3" applyNumberFormat="1" applyFont="1" applyFill="1" applyBorder="1" applyAlignment="1">
      <alignment horizontal="center" vertical="center" wrapText="1"/>
    </xf>
    <xf numFmtId="0" fontId="39" fillId="0" borderId="7" xfId="3" applyFont="1" applyFill="1" applyBorder="1" applyAlignment="1">
      <alignment horizontal="center" vertical="center" wrapText="1"/>
    </xf>
    <xf numFmtId="3" fontId="39" fillId="0" borderId="6" xfId="3" applyNumberFormat="1" applyFont="1" applyFill="1" applyBorder="1" applyAlignment="1">
      <alignment horizontal="center"/>
    </xf>
    <xf numFmtId="0" fontId="39" fillId="0" borderId="7" xfId="3" applyFont="1" applyFill="1" applyBorder="1" applyAlignment="1">
      <alignment horizontal="center"/>
    </xf>
    <xf numFmtId="165" fontId="39" fillId="0" borderId="6" xfId="3" applyNumberFormat="1" applyFont="1" applyFill="1" applyBorder="1" applyAlignment="1">
      <alignment horizontal="center" vertical="center" wrapText="1"/>
    </xf>
    <xf numFmtId="165" fontId="39" fillId="0" borderId="7" xfId="3" applyNumberFormat="1" applyFont="1" applyFill="1" applyBorder="1" applyAlignment="1">
      <alignment horizontal="center" vertical="center" wrapText="1"/>
    </xf>
    <xf numFmtId="0" fontId="38" fillId="0" borderId="5" xfId="1" applyFont="1" applyFill="1" applyBorder="1" applyAlignment="1">
      <alignment horizontal="left" vertical="center" wrapText="1"/>
    </xf>
    <xf numFmtId="0" fontId="8" fillId="0" borderId="5" xfId="6" applyFont="1" applyFill="1" applyBorder="1" applyAlignment="1">
      <alignment horizontal="left" vertical="center"/>
    </xf>
    <xf numFmtId="0" fontId="43" fillId="0" borderId="1" xfId="80" applyFont="1" applyBorder="1" applyAlignment="1">
      <alignment horizontal="center" vertical="center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7" applyFont="1" applyFill="1" applyBorder="1" applyAlignment="1">
      <alignment horizontal="center" vertical="center"/>
    </xf>
    <xf numFmtId="0" fontId="39" fillId="0" borderId="20" xfId="7" applyFont="1" applyFill="1" applyBorder="1" applyAlignment="1">
      <alignment horizontal="center" vertical="center"/>
    </xf>
    <xf numFmtId="0" fontId="39" fillId="0" borderId="5" xfId="7" applyFont="1" applyFill="1" applyBorder="1" applyAlignment="1">
      <alignment horizontal="center" vertical="center"/>
    </xf>
    <xf numFmtId="0" fontId="39" fillId="0" borderId="2" xfId="7" applyFont="1" applyFill="1" applyBorder="1" applyAlignment="1">
      <alignment horizontal="center" vertical="center" wrapText="1"/>
    </xf>
    <xf numFmtId="0" fontId="39" fillId="0" borderId="19" xfId="7" applyFont="1" applyFill="1" applyBorder="1" applyAlignment="1">
      <alignment horizontal="center" vertical="center" wrapText="1"/>
    </xf>
    <xf numFmtId="0" fontId="40" fillId="0" borderId="6" xfId="7" applyFont="1" applyBorder="1" applyAlignment="1">
      <alignment horizontal="center" vertical="center" wrapText="1"/>
    </xf>
    <xf numFmtId="0" fontId="40" fillId="0" borderId="21" xfId="7" applyFont="1" applyBorder="1" applyAlignment="1">
      <alignment horizontal="center" vertical="center" wrapText="1"/>
    </xf>
    <xf numFmtId="0" fontId="40" fillId="0" borderId="7" xfId="7" applyFont="1" applyBorder="1" applyAlignment="1">
      <alignment horizontal="center" vertical="center" wrapText="1"/>
    </xf>
    <xf numFmtId="3" fontId="40" fillId="0" borderId="6" xfId="7" applyNumberFormat="1" applyFont="1" applyFill="1" applyBorder="1" applyAlignment="1">
      <alignment horizontal="center" vertical="center"/>
    </xf>
    <xf numFmtId="0" fontId="40" fillId="0" borderId="7" xfId="7" applyFont="1" applyFill="1" applyBorder="1" applyAlignment="1">
      <alignment horizontal="center" vertical="center"/>
    </xf>
    <xf numFmtId="3" fontId="40" fillId="0" borderId="6" xfId="7" applyNumberFormat="1" applyFont="1" applyBorder="1" applyAlignment="1">
      <alignment horizontal="center" vertical="center"/>
    </xf>
    <xf numFmtId="0" fontId="40" fillId="0" borderId="7" xfId="7" applyFont="1" applyBorder="1" applyAlignment="1">
      <alignment horizontal="center" vertical="center"/>
    </xf>
    <xf numFmtId="2" fontId="40" fillId="29" borderId="6" xfId="7" applyNumberFormat="1" applyFont="1" applyFill="1" applyBorder="1" applyAlignment="1">
      <alignment horizontal="center" vertical="center"/>
    </xf>
    <xf numFmtId="2" fontId="40" fillId="29" borderId="21" xfId="7" applyNumberFormat="1" applyFont="1" applyFill="1" applyBorder="1" applyAlignment="1">
      <alignment horizontal="center" vertical="center"/>
    </xf>
    <xf numFmtId="2" fontId="40" fillId="29" borderId="7" xfId="7" applyNumberFormat="1" applyFont="1" applyFill="1" applyBorder="1" applyAlignment="1">
      <alignment horizontal="center" vertical="center"/>
    </xf>
  </cellXfs>
  <cellStyles count="10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Currency [0]" xfId="35"/>
    <cellStyle name="Excel Built-in Normal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rmal1" xfId="46"/>
    <cellStyle name="Note" xfId="47"/>
    <cellStyle name="Output" xfId="48"/>
    <cellStyle name="Price_Body" xfId="49"/>
    <cellStyle name="Title" xfId="50"/>
    <cellStyle name="Total" xfId="51"/>
    <cellStyle name="Warning Text" xfId="52"/>
    <cellStyle name="Беззащитный" xfId="53"/>
    <cellStyle name="Заголовок" xfId="54"/>
    <cellStyle name="ЗаголовокСтолбца" xfId="55"/>
    <cellStyle name="Защитный" xfId="56"/>
    <cellStyle name="Значение" xfId="57"/>
    <cellStyle name="Мой заголовок" xfId="58"/>
    <cellStyle name="Мой заголовок листа" xfId="59"/>
    <cellStyle name="Мои наименования показателей" xfId="60"/>
    <cellStyle name="Обычный" xfId="0" builtinId="0"/>
    <cellStyle name="Обычный 156" xfId="61"/>
    <cellStyle name="Обычный 157" xfId="62"/>
    <cellStyle name="Обычный 158" xfId="63"/>
    <cellStyle name="Обычный 159" xfId="64"/>
    <cellStyle name="Обычный 160" xfId="65"/>
    <cellStyle name="Обычный 161" xfId="66"/>
    <cellStyle name="Обычный 162" xfId="67"/>
    <cellStyle name="Обычный 163" xfId="68"/>
    <cellStyle name="Обычный 164" xfId="69"/>
    <cellStyle name="Обычный 165" xfId="70"/>
    <cellStyle name="Обычный 166" xfId="71"/>
    <cellStyle name="Обычный 167" xfId="72"/>
    <cellStyle name="Обычный 168" xfId="73"/>
    <cellStyle name="Обычный 170" xfId="74"/>
    <cellStyle name="Обычный 171" xfId="75"/>
    <cellStyle name="Обычный 172" xfId="76"/>
    <cellStyle name="Обычный 173" xfId="77"/>
    <cellStyle name="Обычный 2" xfId="1"/>
    <cellStyle name="Обычный 2 2" xfId="6"/>
    <cellStyle name="Обычный 3" xfId="2"/>
    <cellStyle name="Обычный 3 2" xfId="78"/>
    <cellStyle name="Обычный 3 2 2" xfId="79"/>
    <cellStyle name="Обычный 3 3" xfId="80"/>
    <cellStyle name="Обычный 3 4" xfId="81"/>
    <cellStyle name="Обычный 4" xfId="3"/>
    <cellStyle name="Обычный 4 2" xfId="4"/>
    <cellStyle name="Обычный 4 2 2" xfId="101"/>
    <cellStyle name="Обычный 5" xfId="7"/>
    <cellStyle name="Обычный 5 2" xfId="102"/>
    <cellStyle name="Обычный 58" xfId="82"/>
    <cellStyle name="Обычный 59" xfId="83"/>
    <cellStyle name="Обычный 6" xfId="84"/>
    <cellStyle name="Обычный 60" xfId="85"/>
    <cellStyle name="Обычный 61" xfId="86"/>
    <cellStyle name="Обычный 62" xfId="87"/>
    <cellStyle name="Обычный 63" xfId="88"/>
    <cellStyle name="Обычный 64" xfId="89"/>
    <cellStyle name="Обычный 65" xfId="90"/>
    <cellStyle name="Обычный 7" xfId="91"/>
    <cellStyle name="Обычный 7 3 2" xfId="92"/>
    <cellStyle name="Обычный 8" xfId="104"/>
    <cellStyle name="Обычный 9" xfId="103"/>
    <cellStyle name="Обычный_2008расчетОТОПЛ дог 1 3энр" xfId="5"/>
    <cellStyle name="Стиль 1" xfId="93"/>
    <cellStyle name="Текстовый" xfId="94"/>
    <cellStyle name="Тысячи [0]_3Com" xfId="95"/>
    <cellStyle name="Тысячи_3Com" xfId="96"/>
    <cellStyle name="Финансовый 2" xfId="97"/>
    <cellStyle name="Формула" xfId="98"/>
    <cellStyle name="ФормулаВБ" xfId="99"/>
    <cellStyle name="ФормулаНаКонтроль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to3/&#1056;&#1072;&#1073;&#1086;&#1095;&#1080;&#1081;%20&#1089;&#1090;&#1086;&#1083;/&#1085;&#1086;&#1088;&#1084;&#1072;&#1090;&#1080;&#1074;&#1099;%20&#1074;&#1086;&#1076;&#1099;%20&#1085;&#1072;%202013%20&#1075;/&#1085;&#1086;&#1088;&#1084;&#1072;&#1090;&#1080;&#1074;&#1099;%20&#1085;&#1072;%20&#1074;&#1086;&#1076;&#1091;%20&#1089;%20&#1089;&#1077;&#1085;&#1090;&#1103;&#1073;&#1088;&#1103;%202012/&#1061;&#1042;&#1057;/&#1080;&#1089;&#1093;%20&#1076;&#1072;&#1085;&#1085;&#1099;&#1077;%20&#1082;&#1088;&#1091;&#1090;&#1086;&#1075;&#1086;&#1088;&#1086;&#1074;&#1089;&#1082;&#1080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  <row r="15">
          <cell r="B15">
            <v>2008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9">
          <cell r="B9" t="str">
            <v>ГРЭС</v>
          </cell>
          <cell r="C9">
            <v>226.03399999999999</v>
          </cell>
          <cell r="D9">
            <v>234</v>
          </cell>
        </row>
        <row r="10">
          <cell r="B10" t="str">
            <v>ТЭЦ-1</v>
          </cell>
          <cell r="C10">
            <v>55.439</v>
          </cell>
          <cell r="D10">
            <v>58.9</v>
          </cell>
        </row>
        <row r="11">
          <cell r="B11" t="str">
            <v>ТЭЦ-2</v>
          </cell>
          <cell r="C11">
            <v>859.84699999999998</v>
          </cell>
          <cell r="D11">
            <v>862</v>
          </cell>
        </row>
        <row r="12">
          <cell r="B12" t="str">
            <v>ТЭЦ-3</v>
          </cell>
          <cell r="C12">
            <v>658.649</v>
          </cell>
          <cell r="D12">
            <v>673.9</v>
          </cell>
        </row>
        <row r="13">
          <cell r="B13" t="str">
            <v>ТЭЦ-4</v>
          </cell>
          <cell r="C13">
            <v>1704.9</v>
          </cell>
          <cell r="D13">
            <v>1545.1</v>
          </cell>
        </row>
        <row r="14">
          <cell r="B14" t="str">
            <v>ТЭЦ-5</v>
          </cell>
          <cell r="C14">
            <v>1991.4</v>
          </cell>
          <cell r="D14">
            <v>1795.1</v>
          </cell>
        </row>
        <row r="17">
          <cell r="C17">
            <v>32.700000000000003</v>
          </cell>
          <cell r="D17">
            <v>32.700000000000003</v>
          </cell>
        </row>
        <row r="19">
          <cell r="B19" t="str">
            <v>ГЭС1</v>
          </cell>
          <cell r="C19">
            <v>32.700000000000003</v>
          </cell>
          <cell r="D19">
            <v>32.700000000000003</v>
          </cell>
        </row>
        <row r="20">
          <cell r="B20" t="str">
            <v>ГЭС2</v>
          </cell>
          <cell r="C20">
            <v>0</v>
          </cell>
          <cell r="D20">
            <v>0</v>
          </cell>
        </row>
        <row r="21">
          <cell r="B21" t="str">
            <v>ГЭС-424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6">
          <cell r="B36" t="str">
            <v>ГРЭС</v>
          </cell>
          <cell r="C36">
            <v>187.2</v>
          </cell>
          <cell r="D36">
            <v>191.9</v>
          </cell>
        </row>
        <row r="37">
          <cell r="B37" t="str">
            <v>ТЭЦ-1</v>
          </cell>
          <cell r="C37">
            <v>38.4</v>
          </cell>
          <cell r="D37">
            <v>40.4</v>
          </cell>
        </row>
        <row r="38">
          <cell r="B38" t="str">
            <v>ТЭЦ-2</v>
          </cell>
          <cell r="C38">
            <v>738.5</v>
          </cell>
          <cell r="D38">
            <v>741.9</v>
          </cell>
        </row>
        <row r="39">
          <cell r="B39" t="str">
            <v>ТЭЦ-3</v>
          </cell>
          <cell r="C39">
            <v>562.70000000000005</v>
          </cell>
          <cell r="D39">
            <v>571.20000000000005</v>
          </cell>
        </row>
        <row r="40">
          <cell r="B40" t="str">
            <v>ТЭЦ-4</v>
          </cell>
          <cell r="C40">
            <v>1514.9</v>
          </cell>
          <cell r="D40">
            <v>1371.5</v>
          </cell>
        </row>
        <row r="41">
          <cell r="B41" t="str">
            <v>ТЭЦ-5</v>
          </cell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B46" t="str">
            <v>ГЭС1</v>
          </cell>
          <cell r="C46">
            <v>32.4</v>
          </cell>
          <cell r="D46">
            <v>32.4</v>
          </cell>
        </row>
        <row r="47">
          <cell r="B47" t="str">
            <v>ГЭС2</v>
          </cell>
          <cell r="C47">
            <v>0</v>
          </cell>
          <cell r="D47">
            <v>0</v>
          </cell>
        </row>
        <row r="48">
          <cell r="B48" t="str">
            <v>ГЭС-424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B56" t="str">
            <v>ГРЭС</v>
          </cell>
          <cell r="C56">
            <v>185.4</v>
          </cell>
          <cell r="D56">
            <v>190</v>
          </cell>
        </row>
        <row r="57">
          <cell r="B57" t="str">
            <v>ТЭЦ-1</v>
          </cell>
          <cell r="C57">
            <v>36.700000000000003</v>
          </cell>
          <cell r="D57">
            <v>38.799999999999997</v>
          </cell>
        </row>
        <row r="58">
          <cell r="B58" t="str">
            <v>ТЭЦ-2</v>
          </cell>
          <cell r="C58">
            <v>725.6</v>
          </cell>
          <cell r="D58">
            <v>728.7</v>
          </cell>
        </row>
        <row r="59">
          <cell r="B59" t="str">
            <v>ТЭЦ-3</v>
          </cell>
          <cell r="C59">
            <v>557</v>
          </cell>
          <cell r="D59">
            <v>565.70000000000005</v>
          </cell>
        </row>
        <row r="60">
          <cell r="B60" t="str">
            <v>ТЭЦ-4</v>
          </cell>
          <cell r="C60">
            <v>1503.8</v>
          </cell>
          <cell r="D60">
            <v>1360.4</v>
          </cell>
        </row>
        <row r="61">
          <cell r="B61" t="str">
            <v>ТЭЦ-5</v>
          </cell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  <row r="66">
          <cell r="B66" t="str">
            <v>ГЭС1</v>
          </cell>
          <cell r="C66">
            <v>32.200000000000003</v>
          </cell>
          <cell r="D66">
            <v>32.200000000000003</v>
          </cell>
        </row>
        <row r="67">
          <cell r="B67" t="str">
            <v>ГЭС2</v>
          </cell>
          <cell r="C67">
            <v>0</v>
          </cell>
          <cell r="D67">
            <v>0</v>
          </cell>
        </row>
        <row r="68">
          <cell r="B68" t="str">
            <v>ГЭС-424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  <cell r="E8">
            <v>0</v>
          </cell>
          <cell r="F8" t="e">
            <v>#NAME?</v>
          </cell>
          <cell r="G8">
            <v>0</v>
          </cell>
          <cell r="H8" t="e">
            <v>#NAME?</v>
          </cell>
          <cell r="J8" t="e">
            <v>#DIV/0!</v>
          </cell>
          <cell r="K8">
            <v>0</v>
          </cell>
          <cell r="N8" t="e">
            <v>#NAME?</v>
          </cell>
          <cell r="O8">
            <v>0</v>
          </cell>
          <cell r="P8">
            <v>0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18">
          <cell r="L18">
            <v>0</v>
          </cell>
          <cell r="M18">
            <v>0</v>
          </cell>
          <cell r="N18" t="e">
            <v>#NAME?</v>
          </cell>
          <cell r="O18">
            <v>0</v>
          </cell>
          <cell r="P18">
            <v>0</v>
          </cell>
        </row>
        <row r="20">
          <cell r="O20">
            <v>0</v>
          </cell>
          <cell r="P20">
            <v>0</v>
          </cell>
        </row>
        <row r="22">
          <cell r="D22">
            <v>5496.2690000000002</v>
          </cell>
          <cell r="E22">
            <v>0</v>
          </cell>
          <cell r="F22" t="e">
            <v>#NAME?</v>
          </cell>
          <cell r="G22">
            <v>0</v>
          </cell>
          <cell r="H22" t="e">
            <v>#NAME?</v>
          </cell>
          <cell r="J22" t="e">
            <v>#DIV/0!</v>
          </cell>
          <cell r="K22">
            <v>0</v>
          </cell>
          <cell r="N22" t="e">
            <v>#NAME?</v>
          </cell>
          <cell r="O22">
            <v>0</v>
          </cell>
          <cell r="P22">
            <v>0</v>
          </cell>
        </row>
        <row r="24">
          <cell r="D24">
            <v>3132.7200000000003</v>
          </cell>
          <cell r="E24">
            <v>0</v>
          </cell>
          <cell r="F24" t="e">
            <v>#NAME?</v>
          </cell>
          <cell r="G24">
            <v>0</v>
          </cell>
          <cell r="H24" t="e">
            <v>#NAME?</v>
          </cell>
          <cell r="J24" t="e">
            <v>#NAME?</v>
          </cell>
          <cell r="K24">
            <v>0</v>
          </cell>
          <cell r="N24" t="e">
            <v>#NAME?</v>
          </cell>
          <cell r="O24">
            <v>0</v>
          </cell>
          <cell r="P24">
            <v>0</v>
          </cell>
        </row>
        <row r="25">
          <cell r="D25">
            <v>1704.9</v>
          </cell>
          <cell r="E25">
            <v>0</v>
          </cell>
          <cell r="F25" t="e">
            <v>#NAME?</v>
          </cell>
          <cell r="G25">
            <v>0</v>
          </cell>
          <cell r="H25" t="e">
            <v>#NAME?</v>
          </cell>
          <cell r="J25" t="e">
            <v>#NAME?</v>
          </cell>
          <cell r="K25">
            <v>0</v>
          </cell>
          <cell r="N25" t="e">
            <v>#NAME?</v>
          </cell>
          <cell r="O25">
            <v>0</v>
          </cell>
          <cell r="P25">
            <v>0</v>
          </cell>
        </row>
        <row r="26">
          <cell r="D26">
            <v>658.649</v>
          </cell>
          <cell r="E26">
            <v>0</v>
          </cell>
          <cell r="F26" t="e">
            <v>#NAME?</v>
          </cell>
          <cell r="G26">
            <v>0</v>
          </cell>
          <cell r="H26" t="e">
            <v>#NAME?</v>
          </cell>
          <cell r="J26" t="e">
            <v>#NAME?</v>
          </cell>
          <cell r="K26">
            <v>0</v>
          </cell>
          <cell r="N26" t="e">
            <v>#NAME?</v>
          </cell>
          <cell r="O26">
            <v>0</v>
          </cell>
          <cell r="P26">
            <v>0</v>
          </cell>
        </row>
        <row r="27">
          <cell r="D27">
            <v>0</v>
          </cell>
          <cell r="E27">
            <v>0</v>
          </cell>
          <cell r="F27" t="e">
            <v>#NAME?</v>
          </cell>
          <cell r="G27">
            <v>0</v>
          </cell>
          <cell r="H27" t="e">
            <v>#NAME?</v>
          </cell>
          <cell r="I27">
            <v>0</v>
          </cell>
          <cell r="J27" t="e">
            <v>#NAME?</v>
          </cell>
          <cell r="K27">
            <v>0</v>
          </cell>
          <cell r="N27" t="e">
            <v>#NAME?</v>
          </cell>
          <cell r="O27">
            <v>0</v>
          </cell>
          <cell r="P27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3">
          <cell r="L33">
            <v>32.136040000000001</v>
          </cell>
          <cell r="M33">
            <v>0.86422000000000021</v>
          </cell>
          <cell r="N33" t="e">
            <v>#NAME?</v>
          </cell>
          <cell r="O33">
            <v>7.427007892999999</v>
          </cell>
          <cell r="P33">
            <v>7.427007892999999</v>
          </cell>
        </row>
        <row r="35">
          <cell r="O35">
            <v>0</v>
          </cell>
          <cell r="P35">
            <v>0</v>
          </cell>
        </row>
        <row r="36">
          <cell r="N36">
            <v>245.8</v>
          </cell>
          <cell r="O36">
            <v>2.0360670939999999</v>
          </cell>
          <cell r="P36">
            <v>2.0360670939999999</v>
          </cell>
        </row>
        <row r="37">
          <cell r="O37">
            <v>0</v>
          </cell>
          <cell r="P37">
            <v>0</v>
          </cell>
        </row>
        <row r="38">
          <cell r="N38">
            <v>207.3</v>
          </cell>
          <cell r="O38">
            <v>0.12332277000000001</v>
          </cell>
          <cell r="P38">
            <v>0.12332277000000001</v>
          </cell>
        </row>
        <row r="39">
          <cell r="N39">
            <v>219.7</v>
          </cell>
          <cell r="O39">
            <v>1.0957757199999998</v>
          </cell>
          <cell r="P39">
            <v>1.0957757199999998</v>
          </cell>
        </row>
        <row r="40">
          <cell r="N40">
            <v>205.1</v>
          </cell>
          <cell r="O40">
            <v>0.28383788999999998</v>
          </cell>
          <cell r="P40">
            <v>0.28383788999999998</v>
          </cell>
        </row>
        <row r="41">
          <cell r="N41">
            <v>218.3</v>
          </cell>
          <cell r="O41">
            <v>0.19254060000000001</v>
          </cell>
          <cell r="P41">
            <v>0.19254060000000001</v>
          </cell>
        </row>
        <row r="42">
          <cell r="N42">
            <v>219.7</v>
          </cell>
          <cell r="O42">
            <v>0.37177633999999998</v>
          </cell>
          <cell r="P42">
            <v>0.37177633999999998</v>
          </cell>
        </row>
        <row r="43">
          <cell r="N43">
            <v>215.1</v>
          </cell>
          <cell r="O43">
            <v>0.40205201399999985</v>
          </cell>
          <cell r="P43">
            <v>0.40205201399999985</v>
          </cell>
        </row>
        <row r="44">
          <cell r="N44">
            <v>223.1</v>
          </cell>
          <cell r="O44">
            <v>0.51739120999999999</v>
          </cell>
          <cell r="P44">
            <v>0.51739120999999999</v>
          </cell>
        </row>
        <row r="45">
          <cell r="N45">
            <v>211.4</v>
          </cell>
          <cell r="O45">
            <v>1.431178E-2</v>
          </cell>
          <cell r="P45">
            <v>1.431178E-2</v>
          </cell>
        </row>
        <row r="46">
          <cell r="N46">
            <v>206</v>
          </cell>
          <cell r="O46">
            <v>0.13799939999999997</v>
          </cell>
          <cell r="P46">
            <v>0.13799939999999997</v>
          </cell>
        </row>
        <row r="47">
          <cell r="O47">
            <v>0</v>
          </cell>
          <cell r="P47">
            <v>0</v>
          </cell>
        </row>
        <row r="48">
          <cell r="O48">
            <v>0</v>
          </cell>
          <cell r="P48">
            <v>0</v>
          </cell>
        </row>
        <row r="49">
          <cell r="N49">
            <v>190.4</v>
          </cell>
          <cell r="O49">
            <v>5.0494079999999997E-2</v>
          </cell>
          <cell r="P49">
            <v>5.0494079999999997E-2</v>
          </cell>
        </row>
        <row r="50">
          <cell r="O50">
            <v>0</v>
          </cell>
          <cell r="P50">
            <v>0</v>
          </cell>
        </row>
        <row r="51">
          <cell r="N51">
            <v>223.1</v>
          </cell>
          <cell r="O51">
            <v>0.27108881000000001</v>
          </cell>
          <cell r="P51">
            <v>0.27108881000000001</v>
          </cell>
        </row>
        <row r="52">
          <cell r="N52">
            <v>219.3</v>
          </cell>
          <cell r="O52">
            <v>1.38518652</v>
          </cell>
          <cell r="P52">
            <v>1.38518652</v>
          </cell>
        </row>
        <row r="53">
          <cell r="N53">
            <v>223.1</v>
          </cell>
          <cell r="O53">
            <v>0.39947839800000001</v>
          </cell>
          <cell r="P53">
            <v>0.39947839800000001</v>
          </cell>
        </row>
        <row r="54">
          <cell r="N54">
            <v>219.7</v>
          </cell>
          <cell r="O54">
            <v>0.14568526699999998</v>
          </cell>
          <cell r="P54">
            <v>0.14568526699999998</v>
          </cell>
        </row>
      </sheetData>
      <sheetData sheetId="40">
        <row r="9">
          <cell r="A9" t="str">
            <v>ГРЭС</v>
          </cell>
          <cell r="B9" t="str">
            <v>ГРЭС</v>
          </cell>
          <cell r="L9">
            <v>0</v>
          </cell>
          <cell r="M9">
            <v>0</v>
          </cell>
          <cell r="P9">
            <v>0</v>
          </cell>
          <cell r="Q9">
            <v>0</v>
          </cell>
          <cell r="R9" t="e">
            <v>#NAME?</v>
          </cell>
          <cell r="S9">
            <v>0</v>
          </cell>
        </row>
        <row r="10">
          <cell r="C10" t="str">
            <v>Мазут</v>
          </cell>
          <cell r="L10">
            <v>0</v>
          </cell>
          <cell r="M10">
            <v>0</v>
          </cell>
          <cell r="P10">
            <v>0</v>
          </cell>
          <cell r="Q10">
            <v>0</v>
          </cell>
          <cell r="R10" t="e">
            <v>#NAME?</v>
          </cell>
          <cell r="S10">
            <v>0</v>
          </cell>
        </row>
        <row r="11">
          <cell r="C11" t="str">
            <v>Газ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 t="e">
            <v>#NAME?</v>
          </cell>
          <cell r="S11">
            <v>0</v>
          </cell>
        </row>
        <row r="13">
          <cell r="A13" t="str">
            <v>ТЭЦ-1</v>
          </cell>
          <cell r="B13" t="str">
            <v>ТЭЦ-1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 t="e">
            <v>#NAME?</v>
          </cell>
          <cell r="S13">
            <v>0</v>
          </cell>
        </row>
        <row r="14">
          <cell r="C14" t="str">
            <v>Мазут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 t="e">
            <v>#NAME?</v>
          </cell>
          <cell r="S14">
            <v>0</v>
          </cell>
        </row>
        <row r="15">
          <cell r="C15" t="str">
            <v>Газ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 t="e">
            <v>#NAME?</v>
          </cell>
          <cell r="S15">
            <v>0</v>
          </cell>
        </row>
        <row r="17">
          <cell r="A17" t="str">
            <v>ТЭЦ-2</v>
          </cell>
          <cell r="B17" t="str">
            <v>ТЭЦ-2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C18" t="str">
            <v>Мазут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C19" t="str">
            <v>Газ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A21" t="str">
            <v>ТЭЦ-3</v>
          </cell>
          <cell r="B21" t="str">
            <v>ТЭЦ-3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C22" t="str">
            <v>Мазут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C23" t="str">
            <v>Газ</v>
          </cell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A25" t="str">
            <v>ТЭЦ-4</v>
          </cell>
          <cell r="B25" t="str">
            <v>ТЭЦ-4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C26" t="str">
            <v>Мазут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C27" t="str">
            <v>Газ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A29" t="str">
            <v>ТЭЦ-5</v>
          </cell>
          <cell r="B29" t="str">
            <v>ТЭЦ-5</v>
          </cell>
          <cell r="L29">
            <v>0</v>
          </cell>
          <cell r="M29">
            <v>0</v>
          </cell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C30" t="str">
            <v>Мазут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C31" t="str">
            <v>Газ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B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L37" t="e">
            <v>#NAME?</v>
          </cell>
          <cell r="M37">
            <v>0</v>
          </cell>
          <cell r="N37">
            <v>0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L38" t="e">
            <v>#NAME?</v>
          </cell>
          <cell r="M38">
            <v>0</v>
          </cell>
          <cell r="N38">
            <v>0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L39" t="e">
            <v>#NAME?</v>
          </cell>
          <cell r="M39">
            <v>0</v>
          </cell>
          <cell r="N39">
            <v>0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A42" t="str">
            <v>ГРЭС</v>
          </cell>
          <cell r="B42" t="str">
            <v>ГРЭС</v>
          </cell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C43" t="str">
            <v>Мазут</v>
          </cell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C44" t="str">
            <v>Газ</v>
          </cell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A46" t="str">
            <v>ТЭЦ-1</v>
          </cell>
          <cell r="B46" t="str">
            <v>ТЭЦ-1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C47" t="str">
            <v>Мазут</v>
          </cell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C48" t="str">
            <v>Газ</v>
          </cell>
          <cell r="L48">
            <v>0</v>
          </cell>
          <cell r="M48">
            <v>0</v>
          </cell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A50" t="str">
            <v>ТЭЦ-2</v>
          </cell>
          <cell r="B50" t="str">
            <v>ТЭЦ-2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C51" t="str">
            <v>Мазут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C52" t="str">
            <v>Газ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A54" t="str">
            <v>ТЭЦ-3</v>
          </cell>
          <cell r="B54" t="str">
            <v>ТЭЦ-3</v>
          </cell>
          <cell r="L54">
            <v>0</v>
          </cell>
          <cell r="M54">
            <v>0</v>
          </cell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C55" t="str">
            <v>Мазут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C56" t="str">
            <v>Газ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A58" t="str">
            <v>ТЭЦ-4</v>
          </cell>
          <cell r="B58" t="str">
            <v>ТЭЦ-4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C59" t="str">
            <v>Мазут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C60" t="str">
            <v>Газ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A62" t="str">
            <v>ТЭЦ-5</v>
          </cell>
          <cell r="B62" t="str">
            <v>ТЭЦ-5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C63" t="str">
            <v>Мазут</v>
          </cell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C64" t="str">
            <v>Газ</v>
          </cell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  <row r="66">
          <cell r="B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e">
            <v>#NAME?</v>
          </cell>
          <cell r="S66">
            <v>0</v>
          </cell>
        </row>
        <row r="70">
          <cell r="D70">
            <v>0</v>
          </cell>
          <cell r="E70" t="e">
            <v>#NAME?</v>
          </cell>
          <cell r="F70">
            <v>0</v>
          </cell>
          <cell r="G70">
            <v>0</v>
          </cell>
          <cell r="H70" t="e">
            <v>#NAME?</v>
          </cell>
          <cell r="L70" t="e">
            <v>#NAME?</v>
          </cell>
          <cell r="M70">
            <v>0</v>
          </cell>
          <cell r="N70">
            <v>0</v>
          </cell>
          <cell r="O70" t="e">
            <v>#NAME?</v>
          </cell>
          <cell r="P70">
            <v>0</v>
          </cell>
          <cell r="Q70">
            <v>0</v>
          </cell>
          <cell r="R70" t="e">
            <v>#NAME?</v>
          </cell>
          <cell r="S70">
            <v>0</v>
          </cell>
        </row>
        <row r="71">
          <cell r="D71">
            <v>0</v>
          </cell>
          <cell r="E71" t="e">
            <v>#NAME?</v>
          </cell>
          <cell r="F71">
            <v>0</v>
          </cell>
          <cell r="G71">
            <v>0</v>
          </cell>
          <cell r="H71" t="e">
            <v>#NAME?</v>
          </cell>
          <cell r="L71" t="e">
            <v>#NAME?</v>
          </cell>
          <cell r="M71">
            <v>0</v>
          </cell>
          <cell r="N71">
            <v>0</v>
          </cell>
          <cell r="O71" t="e">
            <v>#NAME?</v>
          </cell>
          <cell r="P71">
            <v>0</v>
          </cell>
          <cell r="Q71">
            <v>0</v>
          </cell>
          <cell r="R71" t="e">
            <v>#NAME?</v>
          </cell>
          <cell r="S71">
            <v>0</v>
          </cell>
        </row>
        <row r="72">
          <cell r="D72">
            <v>0</v>
          </cell>
          <cell r="E72" t="e">
            <v>#NAME?</v>
          </cell>
          <cell r="F72">
            <v>0</v>
          </cell>
          <cell r="G72">
            <v>0</v>
          </cell>
          <cell r="H72" t="e">
            <v>#NAME?</v>
          </cell>
          <cell r="L72" t="e">
            <v>#NAME?</v>
          </cell>
          <cell r="M72">
            <v>0</v>
          </cell>
          <cell r="N72">
            <v>0</v>
          </cell>
          <cell r="O72" t="e">
            <v>#NAME?</v>
          </cell>
          <cell r="P72">
            <v>0</v>
          </cell>
          <cell r="Q72">
            <v>0</v>
          </cell>
          <cell r="R72" t="e">
            <v>#NAME?</v>
          </cell>
          <cell r="S72">
            <v>0</v>
          </cell>
        </row>
      </sheetData>
      <sheetData sheetId="41">
        <row r="9">
          <cell r="A9" t="str">
            <v>ГРЭС</v>
          </cell>
          <cell r="B9" t="str">
            <v>ГРЭС</v>
          </cell>
          <cell r="C9" t="str">
            <v>СЦТ1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0">
          <cell r="B10" t="str">
            <v>ГРЭС</v>
          </cell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B11" t="str">
            <v>ГРЭС</v>
          </cell>
          <cell r="D11" t="str">
            <v>Газ</v>
          </cell>
          <cell r="F11">
            <v>0</v>
          </cell>
          <cell r="L11" t="e">
            <v>#NAME?</v>
          </cell>
          <cell r="M11" t="e">
            <v>#NAME?</v>
          </cell>
          <cell r="N11" t="e">
            <v>#NAME?</v>
          </cell>
          <cell r="O11">
            <v>0</v>
          </cell>
        </row>
        <row r="13">
          <cell r="A13" t="str">
            <v>ТЭЦ-1</v>
          </cell>
          <cell r="B13" t="str">
            <v>ТЭЦ-1</v>
          </cell>
          <cell r="C13" t="str">
            <v>СЦТ1</v>
          </cell>
          <cell r="F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</row>
        <row r="14">
          <cell r="B14" t="str">
            <v>ТЭЦ-1</v>
          </cell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B15" t="str">
            <v>ТЭЦ-1</v>
          </cell>
          <cell r="D15" t="str">
            <v>Газ</v>
          </cell>
          <cell r="F15">
            <v>0</v>
          </cell>
          <cell r="L15" t="e">
            <v>#NAME?</v>
          </cell>
          <cell r="M15" t="e">
            <v>#NAME?</v>
          </cell>
          <cell r="N15" t="e">
            <v>#NAME?</v>
          </cell>
          <cell r="O15">
            <v>0</v>
          </cell>
        </row>
        <row r="17">
          <cell r="A17" t="str">
            <v>ТЭЦ-2</v>
          </cell>
          <cell r="B17" t="str">
            <v>ТЭЦ-2</v>
          </cell>
          <cell r="C17" t="str">
            <v>СЦТ1</v>
          </cell>
          <cell r="F17">
            <v>0</v>
          </cell>
          <cell r="L17" t="e">
            <v>#NAME?</v>
          </cell>
          <cell r="M17" t="e">
            <v>#NAME?</v>
          </cell>
          <cell r="N17" t="e">
            <v>#NAME?</v>
          </cell>
          <cell r="O17">
            <v>0</v>
          </cell>
        </row>
        <row r="18">
          <cell r="B18" t="str">
            <v>ТЭЦ-2</v>
          </cell>
          <cell r="D18" t="str">
            <v>Мазут</v>
          </cell>
          <cell r="F18">
            <v>0</v>
          </cell>
          <cell r="L18" t="e">
            <v>#NAME?</v>
          </cell>
          <cell r="M18" t="e">
            <v>#NAME?</v>
          </cell>
          <cell r="N18" t="e">
            <v>#NAME?</v>
          </cell>
          <cell r="O18">
            <v>0</v>
          </cell>
        </row>
        <row r="19">
          <cell r="B19" t="str">
            <v>ТЭЦ-2</v>
          </cell>
          <cell r="D19" t="str">
            <v>Газ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1">
          <cell r="A21" t="str">
            <v>ТЭЦ-3</v>
          </cell>
          <cell r="B21" t="str">
            <v>ТЭЦ-3</v>
          </cell>
          <cell r="C21" t="str">
            <v>СЦТ3</v>
          </cell>
          <cell r="F21">
            <v>0</v>
          </cell>
          <cell r="L21" t="e">
            <v>#NAME?</v>
          </cell>
          <cell r="M21" t="e">
            <v>#NAME?</v>
          </cell>
          <cell r="N21" t="e">
            <v>#NAME?</v>
          </cell>
          <cell r="O21">
            <v>0</v>
          </cell>
        </row>
        <row r="22">
          <cell r="B22" t="str">
            <v>ТЭЦ-3</v>
          </cell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B23" t="str">
            <v>ТЭЦ-3</v>
          </cell>
          <cell r="D23" t="str">
            <v>Газ</v>
          </cell>
          <cell r="F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</row>
        <row r="25">
          <cell r="A25" t="str">
            <v>ТЭЦ-4</v>
          </cell>
          <cell r="B25" t="str">
            <v>ТЭЦ-4</v>
          </cell>
          <cell r="C25" t="str">
            <v>СЦТ2</v>
          </cell>
          <cell r="F25">
            <v>0</v>
          </cell>
          <cell r="L25" t="e">
            <v>#NAME?</v>
          </cell>
          <cell r="M25" t="e">
            <v>#NAME?</v>
          </cell>
          <cell r="N25" t="e">
            <v>#NAME?</v>
          </cell>
          <cell r="O25">
            <v>0</v>
          </cell>
        </row>
        <row r="26">
          <cell r="B26" t="str">
            <v>ТЭЦ-4</v>
          </cell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B27" t="str">
            <v>ТЭЦ-4</v>
          </cell>
          <cell r="D27" t="str">
            <v>Газ</v>
          </cell>
          <cell r="F27">
            <v>0</v>
          </cell>
          <cell r="L27" t="e">
            <v>#NAME?</v>
          </cell>
          <cell r="M27" t="e">
            <v>#NAME?</v>
          </cell>
          <cell r="N27" t="e">
            <v>#NAME?</v>
          </cell>
          <cell r="O27">
            <v>0</v>
          </cell>
        </row>
        <row r="29">
          <cell r="A29" t="str">
            <v>ТЭЦ-5</v>
          </cell>
          <cell r="B29" t="str">
            <v>ТЭЦ-5</v>
          </cell>
          <cell r="C29" t="str">
            <v>СЦТ1</v>
          </cell>
          <cell r="F29">
            <v>0</v>
          </cell>
          <cell r="L29" t="e">
            <v>#NAME?</v>
          </cell>
          <cell r="M29" t="e">
            <v>#NAME?</v>
          </cell>
          <cell r="N29" t="e">
            <v>#NAME?</v>
          </cell>
          <cell r="O29">
            <v>0</v>
          </cell>
        </row>
        <row r="30">
          <cell r="B30" t="str">
            <v>ТЭЦ-5</v>
          </cell>
          <cell r="D30" t="str">
            <v>Мазут</v>
          </cell>
          <cell r="F30">
            <v>0</v>
          </cell>
          <cell r="L30" t="e">
            <v>#NAME?</v>
          </cell>
          <cell r="M30" t="e">
            <v>#NAME?</v>
          </cell>
          <cell r="N30" t="e">
            <v>#NAME?</v>
          </cell>
          <cell r="O30">
            <v>0</v>
          </cell>
        </row>
        <row r="31">
          <cell r="B31" t="str">
            <v>ТЭЦ-5</v>
          </cell>
          <cell r="D31" t="str">
            <v>Газ</v>
          </cell>
          <cell r="F31">
            <v>0</v>
          </cell>
          <cell r="L31" t="e">
            <v>#NAME?</v>
          </cell>
          <cell r="M31" t="e">
            <v>#NAME?</v>
          </cell>
          <cell r="N31" t="e">
            <v>#NAME?</v>
          </cell>
          <cell r="O31">
            <v>0</v>
          </cell>
        </row>
        <row r="33">
          <cell r="B33">
            <v>0</v>
          </cell>
          <cell r="C33">
            <v>0</v>
          </cell>
          <cell r="F33">
            <v>0</v>
          </cell>
          <cell r="L33" t="e">
            <v>#NAME?</v>
          </cell>
          <cell r="M33" t="e">
            <v>#NAME?</v>
          </cell>
          <cell r="N33" t="e">
            <v>#NAME?</v>
          </cell>
          <cell r="O33">
            <v>0</v>
          </cell>
        </row>
        <row r="36">
          <cell r="A36" t="str">
            <v>Всего</v>
          </cell>
          <cell r="B36" t="str">
            <v>Всего</v>
          </cell>
        </row>
        <row r="37">
          <cell r="B37" t="str">
            <v>Всего</v>
          </cell>
          <cell r="C37" t="str">
            <v>Всего</v>
          </cell>
          <cell r="D37" t="str">
            <v>Газ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e">
            <v>#NAME?</v>
          </cell>
          <cell r="M37" t="e">
            <v>#NAME?</v>
          </cell>
          <cell r="N37" t="e">
            <v>#NAME?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e">
            <v>#NAME?</v>
          </cell>
          <cell r="M38" t="e">
            <v>#NAME?</v>
          </cell>
          <cell r="N38" t="e">
            <v>#NAME?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Всего</v>
          </cell>
          <cell r="C39" t="str">
            <v>Всего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e">
            <v>#NAME?</v>
          </cell>
          <cell r="M39" t="e">
            <v>#NAME?</v>
          </cell>
          <cell r="N39" t="e">
            <v>#NAME?</v>
          </cell>
          <cell r="O39">
            <v>0</v>
          </cell>
          <cell r="P39">
            <v>0</v>
          </cell>
          <cell r="Q39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N41" t="e">
            <v>#NAME?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ГРЭС</v>
          </cell>
          <cell r="B48" t="str">
            <v>ГРЭС</v>
          </cell>
          <cell r="C48" t="str">
            <v>СЦТ1</v>
          </cell>
          <cell r="F48">
            <v>0</v>
          </cell>
          <cell r="L48" t="e">
            <v>#NAME?</v>
          </cell>
          <cell r="M48" t="e">
            <v>#NAME?</v>
          </cell>
          <cell r="N48" t="e">
            <v>#NAME?</v>
          </cell>
          <cell r="O48">
            <v>0</v>
          </cell>
        </row>
        <row r="49">
          <cell r="A49" t="str">
            <v>ТЭЦ-1</v>
          </cell>
          <cell r="B49" t="str">
            <v>ГРЭС</v>
          </cell>
          <cell r="C49" t="str">
            <v>СЦТ1</v>
          </cell>
          <cell r="F49">
            <v>0</v>
          </cell>
          <cell r="L49" t="e">
            <v>#NAME?</v>
          </cell>
          <cell r="M49" t="e">
            <v>#NAME?</v>
          </cell>
          <cell r="N49" t="e">
            <v>#NAME?</v>
          </cell>
          <cell r="O49">
            <v>0</v>
          </cell>
        </row>
        <row r="50">
          <cell r="A50" t="str">
            <v>ТЭЦ-2</v>
          </cell>
          <cell r="B50" t="str">
            <v>ГРЭС</v>
          </cell>
          <cell r="C50" t="str">
            <v>СЦТ1</v>
          </cell>
          <cell r="F50">
            <v>0</v>
          </cell>
          <cell r="L50" t="e">
            <v>#NAME?</v>
          </cell>
          <cell r="M50" t="e">
            <v>#NAME?</v>
          </cell>
          <cell r="N50" t="e">
            <v>#NAME?</v>
          </cell>
          <cell r="O50">
            <v>0</v>
          </cell>
        </row>
        <row r="51">
          <cell r="A51" t="str">
            <v>ТЭЦ-3</v>
          </cell>
          <cell r="B51" t="str">
            <v>ГРЭС</v>
          </cell>
          <cell r="C51" t="str">
            <v>СЦТ1</v>
          </cell>
          <cell r="F51">
            <v>0</v>
          </cell>
          <cell r="L51" t="e">
            <v>#NAME?</v>
          </cell>
          <cell r="M51" t="e">
            <v>#NAME?</v>
          </cell>
          <cell r="N51" t="e">
            <v>#NAME?</v>
          </cell>
          <cell r="O51">
            <v>0</v>
          </cell>
        </row>
        <row r="52">
          <cell r="A52" t="str">
            <v>ТЭЦ-4</v>
          </cell>
          <cell r="B52" t="str">
            <v>ГРЭС</v>
          </cell>
          <cell r="C52" t="str">
            <v>СЦТ1</v>
          </cell>
          <cell r="F52">
            <v>0</v>
          </cell>
          <cell r="L52" t="e">
            <v>#NAME?</v>
          </cell>
          <cell r="M52" t="e">
            <v>#NAME?</v>
          </cell>
          <cell r="N52" t="e">
            <v>#NAME?</v>
          </cell>
          <cell r="O52">
            <v>0</v>
          </cell>
        </row>
        <row r="53">
          <cell r="A53" t="str">
            <v>ТЭЦ-5</v>
          </cell>
          <cell r="B53" t="str">
            <v>ГРЭС</v>
          </cell>
          <cell r="C53" t="str">
            <v>СЦТ1</v>
          </cell>
          <cell r="F53">
            <v>0</v>
          </cell>
          <cell r="L53" t="e">
            <v>#NAME?</v>
          </cell>
          <cell r="M53" t="e">
            <v>#NAME?</v>
          </cell>
          <cell r="N53" t="e">
            <v>#NAME?</v>
          </cell>
          <cell r="O53">
            <v>0</v>
          </cell>
        </row>
        <row r="54">
          <cell r="B54" t="str">
            <v>ГРЭС</v>
          </cell>
          <cell r="C54" t="str">
            <v>СЦТ1</v>
          </cell>
          <cell r="F54">
            <v>0</v>
          </cell>
          <cell r="L54" t="e">
            <v>#NAME?</v>
          </cell>
          <cell r="M54" t="e">
            <v>#NAME?</v>
          </cell>
          <cell r="N54" t="e">
            <v>#NAME?</v>
          </cell>
          <cell r="O54">
            <v>0</v>
          </cell>
        </row>
        <row r="56">
          <cell r="B56">
            <v>0</v>
          </cell>
          <cell r="C56" t="str">
            <v>Всего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e">
            <v>#NAME?</v>
          </cell>
          <cell r="M56" t="e">
            <v>#NAME?</v>
          </cell>
          <cell r="N56" t="e">
            <v>#NAME?</v>
          </cell>
          <cell r="O56">
            <v>0</v>
          </cell>
          <cell r="P56">
            <v>0</v>
          </cell>
          <cell r="Q56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  <row r="82">
          <cell r="A82" t="str">
            <v>итого</v>
          </cell>
          <cell r="I82">
            <v>19.223400000000002</v>
          </cell>
          <cell r="K82">
            <v>19.222704500068492</v>
          </cell>
          <cell r="O82">
            <v>28153.84363407865</v>
          </cell>
          <cell r="Q82">
            <v>28153.84363407865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5">
          <cell r="B15" t="str">
            <v>оптовый рынок</v>
          </cell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B16" t="str">
            <v>блокстанции</v>
          </cell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B17" t="str">
            <v>другие поставщики - всего</v>
          </cell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B19" t="str">
            <v>ПЭ-1</v>
          </cell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B20" t="str">
            <v>ЭСО-1</v>
          </cell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B25" t="str">
            <v>ПЭ-1</v>
          </cell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ЭСО-1</v>
          </cell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B33" t="str">
            <v>оптовый рынок</v>
          </cell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B34" t="str">
            <v>блокстанции</v>
          </cell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B35" t="str">
            <v>другие поставщики - всего</v>
          </cell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 t="str">
            <v/>
          </cell>
        </row>
        <row r="37">
          <cell r="B37" t="str">
            <v>ПЭ-1</v>
          </cell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B38" t="str">
            <v>ЭСО-1</v>
          </cell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B43" t="str">
            <v>ПЭ-1</v>
          </cell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ЭСО-1</v>
          </cell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E12">
            <v>0</v>
          </cell>
        </row>
        <row r="13">
          <cell r="C13">
            <v>8531.8198599999996</v>
          </cell>
          <cell r="E13">
            <v>0</v>
          </cell>
        </row>
        <row r="14">
          <cell r="C14">
            <v>8531.8198599999996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E10">
            <v>0</v>
          </cell>
        </row>
        <row r="11"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E18">
            <v>0</v>
          </cell>
        </row>
      </sheetData>
      <sheetData sheetId="4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C11">
            <v>0</v>
          </cell>
          <cell r="D11">
            <v>1605.1</v>
          </cell>
          <cell r="E11">
            <v>0</v>
          </cell>
          <cell r="F11">
            <v>1605.1</v>
          </cell>
          <cell r="L11">
            <v>1605.1</v>
          </cell>
        </row>
        <row r="12">
          <cell r="C12">
            <v>0</v>
          </cell>
          <cell r="D12">
            <v>1319.2</v>
          </cell>
          <cell r="E12">
            <v>0</v>
          </cell>
          <cell r="F12">
            <v>1319.2</v>
          </cell>
          <cell r="L12">
            <v>1319.2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28153.84363407865</v>
          </cell>
          <cell r="E15">
            <v>0</v>
          </cell>
          <cell r="F15">
            <v>28153.84363407865</v>
          </cell>
          <cell r="G15">
            <v>0</v>
          </cell>
          <cell r="H15" t="e">
            <v>#REF!</v>
          </cell>
          <cell r="K15">
            <v>0</v>
          </cell>
          <cell r="L15">
            <v>28153.84363407865</v>
          </cell>
        </row>
        <row r="16">
          <cell r="D16">
            <v>4587.3968378237996</v>
          </cell>
          <cell r="F16">
            <v>4587.3968378237996</v>
          </cell>
          <cell r="L16">
            <v>4587.3968378237996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C19">
            <v>0</v>
          </cell>
          <cell r="D19">
            <v>15881.039253143997</v>
          </cell>
          <cell r="E19">
            <v>0</v>
          </cell>
          <cell r="F19">
            <v>15881.039253143997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15881.039253143997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4160.83248</v>
          </cell>
          <cell r="E21">
            <v>0</v>
          </cell>
          <cell r="F21">
            <v>4160.83248</v>
          </cell>
          <cell r="L21">
            <v>4160.83248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5827.6</v>
          </cell>
          <cell r="E24">
            <v>0</v>
          </cell>
          <cell r="F24">
            <v>5827.6</v>
          </cell>
          <cell r="I24">
            <v>0</v>
          </cell>
          <cell r="J24">
            <v>0</v>
          </cell>
          <cell r="K24">
            <v>0</v>
          </cell>
          <cell r="L24">
            <v>5827.6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61.233507081174444</v>
          </cell>
          <cell r="E28">
            <v>0</v>
          </cell>
          <cell r="F28">
            <v>61.233507081174444</v>
          </cell>
          <cell r="L28">
            <v>61.233507081174444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5766.4</v>
          </cell>
          <cell r="E35">
            <v>0</v>
          </cell>
          <cell r="F35">
            <v>5766.4</v>
          </cell>
          <cell r="L35">
            <v>5766.4</v>
          </cell>
        </row>
        <row r="37">
          <cell r="D37">
            <v>638.1</v>
          </cell>
          <cell r="F37">
            <v>638.1</v>
          </cell>
          <cell r="L37">
            <v>638.1</v>
          </cell>
        </row>
        <row r="38">
          <cell r="D38">
            <v>2348.8000000000002</v>
          </cell>
          <cell r="F38">
            <v>2348.8000000000002</v>
          </cell>
          <cell r="L38">
            <v>2348.8000000000002</v>
          </cell>
        </row>
        <row r="39">
          <cell r="D39">
            <v>513.79999999999995</v>
          </cell>
          <cell r="F39">
            <v>513.79999999999995</v>
          </cell>
          <cell r="L39">
            <v>513.79999999999995</v>
          </cell>
        </row>
        <row r="40">
          <cell r="D40">
            <v>70.400000000000006</v>
          </cell>
          <cell r="F40">
            <v>70.400000000000006</v>
          </cell>
          <cell r="L40">
            <v>70.400000000000006</v>
          </cell>
        </row>
        <row r="41">
          <cell r="D41">
            <v>76.78</v>
          </cell>
          <cell r="F41">
            <v>76.78</v>
          </cell>
          <cell r="L41">
            <v>76.78</v>
          </cell>
        </row>
        <row r="42">
          <cell r="D42">
            <v>35.1</v>
          </cell>
          <cell r="F42">
            <v>35.1</v>
          </cell>
          <cell r="L42">
            <v>35.1</v>
          </cell>
        </row>
        <row r="43">
          <cell r="D43">
            <v>1472.3000000000002</v>
          </cell>
          <cell r="F43">
            <v>1472.3000000000002</v>
          </cell>
          <cell r="L43">
            <v>1472.3000000000002</v>
          </cell>
        </row>
        <row r="44">
          <cell r="D44">
            <v>0</v>
          </cell>
          <cell r="F44">
            <v>0</v>
          </cell>
          <cell r="L44">
            <v>0</v>
          </cell>
        </row>
        <row r="45">
          <cell r="D45">
            <v>531.1</v>
          </cell>
          <cell r="F45">
            <v>531.1</v>
          </cell>
          <cell r="L45">
            <v>531.1</v>
          </cell>
        </row>
        <row r="46">
          <cell r="C46">
            <v>0</v>
          </cell>
          <cell r="D46">
            <v>531.1</v>
          </cell>
          <cell r="E46">
            <v>0</v>
          </cell>
          <cell r="F46">
            <v>80</v>
          </cell>
          <cell r="L46">
            <v>80</v>
          </cell>
        </row>
        <row r="47">
          <cell r="C47">
            <v>0</v>
          </cell>
          <cell r="D47">
            <v>80</v>
          </cell>
          <cell r="E47">
            <v>0</v>
          </cell>
          <cell r="F47">
            <v>80</v>
          </cell>
          <cell r="L47">
            <v>80</v>
          </cell>
        </row>
        <row r="49">
          <cell r="C49">
            <v>0</v>
          </cell>
          <cell r="D49">
            <v>60215.812205046437</v>
          </cell>
          <cell r="E49">
            <v>0</v>
          </cell>
          <cell r="F49">
            <v>60215.812205046437</v>
          </cell>
          <cell r="I49">
            <v>0</v>
          </cell>
          <cell r="J49">
            <v>0</v>
          </cell>
          <cell r="K49">
            <v>0</v>
          </cell>
          <cell r="L49">
            <v>60215.812205046437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>
            <v>0</v>
          </cell>
          <cell r="D50">
            <v>1319.2</v>
          </cell>
          <cell r="E50">
            <v>0</v>
          </cell>
          <cell r="F50">
            <v>1319.2</v>
          </cell>
          <cell r="I50">
            <v>0</v>
          </cell>
          <cell r="J50">
            <v>0</v>
          </cell>
          <cell r="K50">
            <v>0</v>
          </cell>
          <cell r="L50">
            <v>1319.2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0</v>
          </cell>
          <cell r="D53">
            <v>60215.812205046437</v>
          </cell>
          <cell r="E53">
            <v>0</v>
          </cell>
          <cell r="F53">
            <v>60215.812205046437</v>
          </cell>
          <cell r="I53">
            <v>0</v>
          </cell>
          <cell r="J53">
            <v>0</v>
          </cell>
          <cell r="K53">
            <v>0</v>
          </cell>
          <cell r="L53">
            <v>60215.812205046437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5">
          <cell r="C55">
            <v>0</v>
          </cell>
          <cell r="D55">
            <v>0</v>
          </cell>
        </row>
        <row r="56">
          <cell r="C56">
            <v>0</v>
          </cell>
          <cell r="D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C58">
            <v>0</v>
          </cell>
          <cell r="D58">
            <v>0</v>
          </cell>
          <cell r="I58">
            <v>0</v>
          </cell>
          <cell r="J58">
            <v>0</v>
          </cell>
        </row>
        <row r="59">
          <cell r="C59">
            <v>0</v>
          </cell>
          <cell r="D59">
            <v>60215.812205046437</v>
          </cell>
        </row>
        <row r="60">
          <cell r="C60">
            <v>0</v>
          </cell>
          <cell r="D60">
            <v>60215.812205046437</v>
          </cell>
          <cell r="K60">
            <v>0</v>
          </cell>
          <cell r="L60">
            <v>60215.812205046437</v>
          </cell>
        </row>
        <row r="61">
          <cell r="C61">
            <v>0</v>
          </cell>
          <cell r="D61">
            <v>0</v>
          </cell>
          <cell r="M61">
            <v>0</v>
          </cell>
          <cell r="N61">
            <v>0</v>
          </cell>
        </row>
        <row r="62">
          <cell r="C62">
            <v>0</v>
          </cell>
          <cell r="D62">
            <v>0</v>
          </cell>
          <cell r="O62">
            <v>0</v>
          </cell>
          <cell r="P62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E8">
            <v>185</v>
          </cell>
          <cell r="I8">
            <v>185</v>
          </cell>
        </row>
        <row r="10">
          <cell r="E10">
            <v>1794</v>
          </cell>
          <cell r="I10">
            <v>1794</v>
          </cell>
        </row>
        <row r="12">
          <cell r="E12">
            <v>1655</v>
          </cell>
          <cell r="I12">
            <v>1794</v>
          </cell>
        </row>
        <row r="13">
          <cell r="E13">
            <v>1794</v>
          </cell>
        </row>
        <row r="14">
          <cell r="E14">
            <v>1.67</v>
          </cell>
          <cell r="I14">
            <v>1.67</v>
          </cell>
        </row>
        <row r="15"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E17">
            <v>5.9</v>
          </cell>
          <cell r="I17">
            <v>5.9</v>
          </cell>
        </row>
        <row r="18"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40</v>
          </cell>
          <cell r="I20">
            <v>40</v>
          </cell>
        </row>
        <row r="21"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E23">
            <v>40</v>
          </cell>
          <cell r="I23">
            <v>40</v>
          </cell>
        </row>
        <row r="24"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E29">
            <v>7.9</v>
          </cell>
          <cell r="I29">
            <v>7.9</v>
          </cell>
        </row>
        <row r="30">
          <cell r="E30">
            <v>236.68242000000001</v>
          </cell>
          <cell r="I30">
            <v>236.68242000000001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</row>
        <row r="12">
          <cell r="C12">
            <v>0</v>
          </cell>
          <cell r="D12">
            <v>0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B28" t="str">
            <v>Налог на землю</v>
          </cell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B29" t="str">
            <v>Транспортный налог</v>
          </cell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B34" t="str">
            <v>Арендная плата</v>
          </cell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  <row r="8">
          <cell r="D8">
            <v>285.89734357375312</v>
          </cell>
        </row>
        <row r="9">
          <cell r="D9">
            <v>15881.040000000005</v>
          </cell>
        </row>
        <row r="10">
          <cell r="D10">
            <v>0</v>
          </cell>
        </row>
        <row r="11">
          <cell r="D11">
            <v>4160.83248</v>
          </cell>
        </row>
        <row r="12">
          <cell r="D12">
            <v>5906.5968378237994</v>
          </cell>
        </row>
        <row r="14">
          <cell r="D14">
            <v>0</v>
          </cell>
        </row>
        <row r="15">
          <cell r="D15">
            <v>1319.2</v>
          </cell>
        </row>
        <row r="16">
          <cell r="D16">
            <v>4587.3968378237996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5827.6335070811738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61.233507081174444</v>
          </cell>
        </row>
        <row r="24">
          <cell r="D24">
            <v>0</v>
          </cell>
        </row>
        <row r="25">
          <cell r="D25">
            <v>0</v>
          </cell>
        </row>
        <row r="28">
          <cell r="B28" t="str">
            <v>Налог на землю</v>
          </cell>
          <cell r="D28">
            <v>0</v>
          </cell>
        </row>
        <row r="29">
          <cell r="B29" t="str">
            <v>Транспортный налог</v>
          </cell>
          <cell r="D29">
            <v>0</v>
          </cell>
        </row>
        <row r="30">
          <cell r="D30">
            <v>0</v>
          </cell>
        </row>
        <row r="32">
          <cell r="D32">
            <v>5766.4</v>
          </cell>
        </row>
        <row r="40">
          <cell r="B40" t="str">
            <v>Арендная плата</v>
          </cell>
          <cell r="D40">
            <v>1472.3000000000002</v>
          </cell>
        </row>
        <row r="41">
          <cell r="D41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60215.81</v>
          </cell>
        </row>
        <row r="52">
          <cell r="D52">
            <v>40.453900000000004</v>
          </cell>
        </row>
        <row r="53">
          <cell r="D53">
            <v>1488.5044458012699</v>
          </cell>
        </row>
        <row r="55">
          <cell r="D55">
            <v>695.94881171107477</v>
          </cell>
        </row>
        <row r="57">
          <cell r="D57">
            <v>695.94881171107477</v>
          </cell>
        </row>
        <row r="58">
          <cell r="D58">
            <v>0</v>
          </cell>
        </row>
        <row r="59">
          <cell r="D59">
            <v>32061.966365921347</v>
          </cell>
        </row>
        <row r="61">
          <cell r="D61">
            <v>30742.835156996694</v>
          </cell>
        </row>
        <row r="62">
          <cell r="D62">
            <v>0</v>
          </cell>
        </row>
        <row r="63">
          <cell r="D63">
            <v>0</v>
          </cell>
        </row>
      </sheetData>
      <sheetData sheetId="53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  <cell r="N4" t="str">
            <v xml:space="preserve">Школа №1 </v>
          </cell>
          <cell r="P4" t="str">
            <v>Тополек</v>
          </cell>
          <cell r="AP4" t="str">
            <v>У-Катунская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  <cell r="O36">
            <v>29.363027100000004</v>
          </cell>
          <cell r="Q36">
            <v>9.8235940000000017</v>
          </cell>
          <cell r="AQ36">
            <v>0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  <cell r="O37">
            <v>202.3</v>
          </cell>
          <cell r="Q37">
            <v>56.1</v>
          </cell>
          <cell r="AQ37">
            <v>120.8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  <cell r="O38">
            <v>36.799999999999997</v>
          </cell>
          <cell r="Q38">
            <v>16.7</v>
          </cell>
          <cell r="AQ38">
            <v>31.4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  <cell r="O39">
            <v>7.306</v>
          </cell>
          <cell r="Q39">
            <v>2.476</v>
          </cell>
          <cell r="AQ39">
            <v>1.944</v>
          </cell>
        </row>
        <row r="40">
          <cell r="C40">
            <v>0</v>
          </cell>
          <cell r="D40">
            <v>76.777022123999998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  <cell r="O40">
            <v>4.9439749094999987</v>
          </cell>
          <cell r="Q40">
            <v>2.6173984815</v>
          </cell>
          <cell r="AQ40">
            <v>4.6531528559999993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  <cell r="O41">
            <v>3.0314594127806558</v>
          </cell>
          <cell r="Q41">
            <v>0.84880863557858355</v>
          </cell>
          <cell r="AQ41">
            <v>1.7582464594127802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  <cell r="O45">
            <v>45.745075812523751</v>
          </cell>
          <cell r="Q45">
            <v>12.692800227955654</v>
          </cell>
          <cell r="AQ45">
            <v>27.371286740579563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  <cell r="O46">
            <v>6.8906158256484646</v>
          </cell>
          <cell r="Q46">
            <v>1.9119262252616309</v>
          </cell>
          <cell r="AQ46">
            <v>4.1229578972818013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</row>
        <row r="40">
          <cell r="C40">
            <v>0</v>
          </cell>
          <cell r="D40">
            <v>76.8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  <cell r="L4" t="str">
            <v>СЦТ2</v>
          </cell>
          <cell r="P4" t="str">
            <v>СЦТ3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B33" t="str">
            <v>Налог на землю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Транспортный налог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B39" t="str">
            <v>Арендная плата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  <row r="8">
          <cell r="D8">
            <v>0</v>
          </cell>
        </row>
        <row r="9">
          <cell r="D9">
            <v>818</v>
          </cell>
        </row>
        <row r="11">
          <cell r="D11">
            <v>0</v>
          </cell>
        </row>
        <row r="12">
          <cell r="D12">
            <v>12463</v>
          </cell>
        </row>
        <row r="13">
          <cell r="D13">
            <v>18622</v>
          </cell>
        </row>
        <row r="14">
          <cell r="D14">
            <v>36391</v>
          </cell>
        </row>
        <row r="16">
          <cell r="D16">
            <v>14269</v>
          </cell>
        </row>
        <row r="17">
          <cell r="D17">
            <v>8580</v>
          </cell>
        </row>
        <row r="18">
          <cell r="D18">
            <v>13542</v>
          </cell>
        </row>
        <row r="20">
          <cell r="B20" t="str">
            <v>Другие прочие платежи из прибыли</v>
          </cell>
          <cell r="D20">
            <v>13542</v>
          </cell>
        </row>
        <row r="21">
          <cell r="B21" t="str">
            <v>Резерв по сомнительным долгам</v>
          </cell>
          <cell r="D21">
            <v>0</v>
          </cell>
        </row>
        <row r="22">
          <cell r="D22">
            <v>0</v>
          </cell>
        </row>
        <row r="24">
          <cell r="D24">
            <v>52843</v>
          </cell>
        </row>
        <row r="25">
          <cell r="D25">
            <v>35141.32</v>
          </cell>
        </row>
        <row r="27">
          <cell r="D27">
            <v>12682.32</v>
          </cell>
        </row>
        <row r="28">
          <cell r="D28">
            <v>22459</v>
          </cell>
        </row>
        <row r="29">
          <cell r="D29">
            <v>0</v>
          </cell>
        </row>
        <row r="30">
          <cell r="D30">
            <v>0</v>
          </cell>
        </row>
        <row r="32">
          <cell r="B32" t="str">
            <v>Сбор на содержание милиции</v>
          </cell>
          <cell r="D32">
            <v>0</v>
          </cell>
        </row>
        <row r="33">
          <cell r="D33">
            <v>0</v>
          </cell>
        </row>
        <row r="35">
          <cell r="D35">
            <v>103435.32</v>
          </cell>
        </row>
        <row r="37">
          <cell r="D37">
            <v>0</v>
          </cell>
        </row>
        <row r="38">
          <cell r="D38">
            <v>103435.32</v>
          </cell>
        </row>
        <row r="39">
          <cell r="D39">
            <v>0</v>
          </cell>
        </row>
        <row r="40">
          <cell r="D40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Школа №1</v>
          </cell>
          <cell r="N4" t="str">
            <v>Тополек</v>
          </cell>
          <cell r="P4" t="str">
            <v>Петушок</v>
          </cell>
          <cell r="AP4" t="str">
            <v>У-Катунская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B23" t="str">
            <v>Другие прочие платежи из прибыли</v>
          </cell>
          <cell r="C23">
            <v>0</v>
          </cell>
          <cell r="D23">
            <v>0</v>
          </cell>
        </row>
        <row r="24">
          <cell r="B24" t="str">
            <v>Резерв по сомнительным долгам</v>
          </cell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B35" t="str">
            <v>Сбор на содержание милиции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  <cell r="H4" t="str">
            <v xml:space="preserve">Парковая </v>
          </cell>
          <cell r="J4" t="str">
            <v>Агрохимия</v>
          </cell>
          <cell r="AP4" t="str">
            <v>У-Катунская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B23" t="str">
            <v>Другие прочие платежи из прибыли</v>
          </cell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B24" t="str">
            <v>Резерв по сомнительным долгам</v>
          </cell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B35" t="str">
            <v>Сбор на содержание милиции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B28" t="str">
            <v>Другие прочие платежи из прибыли</v>
          </cell>
          <cell r="C28">
            <v>13482</v>
          </cell>
          <cell r="E28">
            <v>13542</v>
          </cell>
          <cell r="F28">
            <v>175</v>
          </cell>
        </row>
        <row r="29">
          <cell r="B29" t="str">
            <v>Резерв по сомнительным долгам</v>
          </cell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B48" t="str">
            <v>Сбор на содержание милиции</v>
          </cell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  <cell r="T4" t="str">
            <v>Заря</v>
          </cell>
          <cell r="V4" t="str">
            <v>Стационар</v>
          </cell>
          <cell r="AP4" t="str">
            <v>У-Катунская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B25" t="str">
            <v>Другие прочие платежи из прибыли</v>
          </cell>
          <cell r="C25">
            <v>0</v>
          </cell>
          <cell r="D25">
            <v>0</v>
          </cell>
        </row>
        <row r="26">
          <cell r="B26" t="str">
            <v>Резерв по сомнительным долгам</v>
          </cell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B37" t="str">
            <v>Сбор на содержание милиции</v>
          </cell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  <cell r="I5" t="str">
            <v>СЦТ2</v>
          </cell>
          <cell r="J5" t="str">
            <v>СЦТ3</v>
          </cell>
          <cell r="M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 t="str">
            <v/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 t="str">
            <v/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 t="str">
            <v/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 t="str">
            <v/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 t="str">
            <v/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 t="str">
            <v/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 t="str">
            <v/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 t="str">
            <v/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 t="str">
            <v/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 t="str">
            <v/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1">
          <cell r="E151">
            <v>2266.7599999999998</v>
          </cell>
          <cell r="F151">
            <v>2314.79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54">
          <cell r="E154" t="e">
            <v>#NAME?</v>
          </cell>
          <cell r="F154" t="e">
            <v>#NAME?</v>
          </cell>
        </row>
        <row r="155">
          <cell r="E155" t="e">
            <v>#NAME?</v>
          </cell>
          <cell r="F155" t="e">
            <v>#NAME?</v>
          </cell>
        </row>
        <row r="156">
          <cell r="E156" t="e">
            <v>#NAME?</v>
          </cell>
          <cell r="F156" t="e">
            <v>#NAME?</v>
          </cell>
        </row>
        <row r="157">
          <cell r="E157" t="e">
            <v>#NAME?</v>
          </cell>
          <cell r="F157" t="e">
            <v>#NAME?</v>
          </cell>
        </row>
        <row r="158">
          <cell r="E158" t="e">
            <v>#NAME?</v>
          </cell>
          <cell r="F158" t="e">
            <v>#NAME?</v>
          </cell>
        </row>
        <row r="159">
          <cell r="E159" t="e">
            <v>#NAME?</v>
          </cell>
          <cell r="F159" t="e">
            <v>#NAME?</v>
          </cell>
        </row>
        <row r="160">
          <cell r="E160" t="e">
            <v>#NAME?</v>
          </cell>
          <cell r="F160" t="e">
            <v>#NAME?</v>
          </cell>
        </row>
        <row r="161">
          <cell r="E161" t="e">
            <v>#NAME?</v>
          </cell>
          <cell r="F161" t="e">
            <v>#NAME?</v>
          </cell>
        </row>
        <row r="162">
          <cell r="E162" t="e">
            <v>#NAME?</v>
          </cell>
          <cell r="F162" t="e">
            <v>#NAME?</v>
          </cell>
        </row>
        <row r="163">
          <cell r="E163" t="e">
            <v>#NAME?</v>
          </cell>
          <cell r="F163" t="e">
            <v>#NAME?</v>
          </cell>
        </row>
        <row r="165">
          <cell r="E165">
            <v>571.74</v>
          </cell>
          <cell r="F165">
            <v>600.1</v>
          </cell>
        </row>
        <row r="166">
          <cell r="E166">
            <v>66.02</v>
          </cell>
          <cell r="F166">
            <v>85.69</v>
          </cell>
        </row>
        <row r="167">
          <cell r="E167">
            <v>140</v>
          </cell>
          <cell r="F167">
            <v>140</v>
          </cell>
        </row>
        <row r="169">
          <cell r="E169" t="e">
            <v>#NAME?</v>
          </cell>
          <cell r="F169" t="e">
            <v>#NAME?</v>
          </cell>
        </row>
        <row r="170">
          <cell r="E170" t="e">
            <v>#NAME?</v>
          </cell>
          <cell r="F170" t="e">
            <v>#NAME?</v>
          </cell>
        </row>
        <row r="171">
          <cell r="E171" t="e">
            <v>#NAME?</v>
          </cell>
          <cell r="F171" t="e">
            <v>#NAME?</v>
          </cell>
        </row>
        <row r="175">
          <cell r="E175">
            <v>9870.9449999999997</v>
          </cell>
          <cell r="F175">
            <v>9902.3799999999992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E189">
            <v>3696.75</v>
          </cell>
          <cell r="F189">
            <v>3902.64</v>
          </cell>
        </row>
        <row r="190">
          <cell r="E190">
            <v>431.35</v>
          </cell>
          <cell r="F190">
            <v>562.54999999999995</v>
          </cell>
        </row>
        <row r="191">
          <cell r="E191">
            <v>914.82999999999993</v>
          </cell>
          <cell r="F191">
            <v>919.09</v>
          </cell>
        </row>
        <row r="193">
          <cell r="E193" t="e">
            <v>#NAME?</v>
          </cell>
          <cell r="F193" t="e">
            <v>#NAME?</v>
          </cell>
        </row>
        <row r="194">
          <cell r="E194" t="e">
            <v>#NAME?</v>
          </cell>
          <cell r="F194" t="e">
            <v>#NAME?</v>
          </cell>
        </row>
        <row r="195">
          <cell r="E195" t="e">
            <v>#NAME?</v>
          </cell>
          <cell r="F195" t="e">
            <v>#NAME?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 t="str">
            <v/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 t="str">
            <v/>
          </cell>
        </row>
        <row r="223">
          <cell r="E223" t="e">
            <v>#NAME?</v>
          </cell>
          <cell r="F223" t="e">
            <v>#NAME?</v>
          </cell>
        </row>
        <row r="224">
          <cell r="E224" t="e">
            <v>#NAME?</v>
          </cell>
          <cell r="F224" t="e">
            <v>#NAME?</v>
          </cell>
        </row>
        <row r="226">
          <cell r="E226" t="e">
            <v>#NAME?</v>
          </cell>
          <cell r="F226" t="e">
            <v>#NAME?</v>
          </cell>
        </row>
        <row r="227">
          <cell r="E227" t="e">
            <v>#NAME?</v>
          </cell>
          <cell r="F227" t="e">
            <v>#NAME?</v>
          </cell>
        </row>
        <row r="228">
          <cell r="E228" t="e">
            <v>#NAME?</v>
          </cell>
          <cell r="F228" t="e">
            <v>#NAME?</v>
          </cell>
        </row>
        <row r="229">
          <cell r="E229" t="e">
            <v>#NAME?</v>
          </cell>
          <cell r="F229" t="e">
            <v>#NAME?</v>
          </cell>
        </row>
        <row r="230">
          <cell r="E230" t="e">
            <v>#NAME?</v>
          </cell>
          <cell r="F230" t="e">
            <v>#NAME?</v>
          </cell>
        </row>
        <row r="231">
          <cell r="E231" t="e">
            <v>#NAME?</v>
          </cell>
          <cell r="F231" t="e">
            <v>#NAME?</v>
          </cell>
        </row>
        <row r="232">
          <cell r="E232" t="e">
            <v>#NAME?</v>
          </cell>
          <cell r="F232" t="e">
            <v>#NAME?</v>
          </cell>
        </row>
        <row r="233">
          <cell r="E233" t="e">
            <v>#NAME?</v>
          </cell>
          <cell r="F233" t="e">
            <v>#NAME?</v>
          </cell>
        </row>
        <row r="234">
          <cell r="E234" t="e">
            <v>#NAME?</v>
          </cell>
          <cell r="F234" t="e">
            <v>#NAME?</v>
          </cell>
        </row>
        <row r="235">
          <cell r="E235" t="e">
            <v>#NAME?</v>
          </cell>
          <cell r="F235" t="e">
            <v>#NAME?</v>
          </cell>
        </row>
        <row r="237">
          <cell r="E237" t="e">
            <v>#NAME?</v>
          </cell>
          <cell r="F237" t="e">
            <v>#NAME?</v>
          </cell>
        </row>
        <row r="238">
          <cell r="E238" t="e">
            <v>#NAME?</v>
          </cell>
          <cell r="F238" t="e">
            <v>#NAME?</v>
          </cell>
        </row>
        <row r="239">
          <cell r="E239" t="e">
            <v>#NAME?</v>
          </cell>
          <cell r="F239" t="e">
            <v>#NAME?</v>
          </cell>
        </row>
        <row r="241">
          <cell r="E241" t="e">
            <v>#NAME?</v>
          </cell>
          <cell r="F241" t="e">
            <v>#NAME?</v>
          </cell>
        </row>
        <row r="242">
          <cell r="E242" t="e">
            <v>#NAME?</v>
          </cell>
          <cell r="F242" t="e">
            <v>#NAME?</v>
          </cell>
        </row>
        <row r="243">
          <cell r="E243" t="e">
            <v>#NAME?</v>
          </cell>
          <cell r="F243" t="e">
            <v>#NAME?</v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 t="str">
            <v/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 t="str">
            <v/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  <row r="8">
          <cell r="E8">
            <v>2821.6249699999998</v>
          </cell>
        </row>
        <row r="9">
          <cell r="E9">
            <v>923.04978896569708</v>
          </cell>
        </row>
        <row r="10">
          <cell r="E10">
            <v>5803.6600000000008</v>
          </cell>
        </row>
        <row r="11">
          <cell r="E11">
            <v>1275.5426413505579</v>
          </cell>
        </row>
        <row r="13">
          <cell r="E13">
            <v>357.85022515905604</v>
          </cell>
        </row>
        <row r="14">
          <cell r="E14">
            <v>117.06501690562862</v>
          </cell>
        </row>
        <row r="15">
          <cell r="E15">
            <v>917.69241619150193</v>
          </cell>
        </row>
        <row r="16">
          <cell r="E16">
            <v>0.32713411554679328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#NAME?</v>
          </cell>
        </row>
        <row r="20">
          <cell r="E20" t="e">
            <v>#NAME?</v>
          </cell>
        </row>
        <row r="21">
          <cell r="E21" t="e">
            <v>#NAME?</v>
          </cell>
        </row>
        <row r="22">
          <cell r="E22" t="e">
            <v>#NAME?</v>
          </cell>
        </row>
        <row r="23">
          <cell r="E23" t="e">
            <v>#NAME?</v>
          </cell>
        </row>
        <row r="24">
          <cell r="E24" t="e">
            <v>#NAME?</v>
          </cell>
        </row>
        <row r="25">
          <cell r="E25" t="e">
            <v>#NAME?</v>
          </cell>
        </row>
        <row r="26">
          <cell r="E26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D20" t="e">
            <v>#NAME?</v>
          </cell>
          <cell r="E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</row>
        <row r="21">
          <cell r="D21">
            <v>0</v>
          </cell>
          <cell r="E21">
            <v>0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D24" t="e">
            <v>#REF!</v>
          </cell>
          <cell r="E24" t="e">
            <v>#REF!</v>
          </cell>
          <cell r="G24">
            <v>0</v>
          </cell>
          <cell r="H24">
            <v>0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M24">
            <v>0</v>
          </cell>
          <cell r="N24">
            <v>0</v>
          </cell>
        </row>
        <row r="25">
          <cell r="D25" t="e">
            <v>#REF!</v>
          </cell>
          <cell r="E25" t="e">
            <v>#REF!</v>
          </cell>
          <cell r="G25">
            <v>0</v>
          </cell>
          <cell r="H25">
            <v>0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M25">
            <v>0</v>
          </cell>
          <cell r="N25">
            <v>0</v>
          </cell>
        </row>
        <row r="26">
          <cell r="D26" t="e">
            <v>#REF!</v>
          </cell>
          <cell r="E26" t="e">
            <v>#REF!</v>
          </cell>
          <cell r="G26">
            <v>0</v>
          </cell>
          <cell r="H26">
            <v>0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M26">
            <v>0</v>
          </cell>
          <cell r="N26">
            <v>0</v>
          </cell>
        </row>
        <row r="27">
          <cell r="D27" t="e">
            <v>#NAME?</v>
          </cell>
          <cell r="E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</row>
        <row r="28">
          <cell r="D28" t="e">
            <v>#NAME?</v>
          </cell>
          <cell r="E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</row>
        <row r="29">
          <cell r="D29" t="e">
            <v>#NAME?</v>
          </cell>
          <cell r="E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1">
          <cell r="B21" t="str">
            <v>Центральная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6">
          <cell r="B36" t="str">
            <v>Парковая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1">
          <cell r="B51" t="str">
            <v>Агрохимия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  <cell r="I4" t="str">
            <v>Парковая</v>
          </cell>
          <cell r="K4" t="str">
            <v>Агрохимия</v>
          </cell>
          <cell r="AQ4" t="str">
            <v>У-Катунская</v>
          </cell>
        </row>
        <row r="9">
          <cell r="D9" t="e">
            <v>#N/A</v>
          </cell>
          <cell r="E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AQ9" t="e">
            <v>#N/A</v>
          </cell>
          <cell r="AR9" t="e">
            <v>#N/A</v>
          </cell>
        </row>
        <row r="10">
          <cell r="D10" t="e">
            <v>#REF!</v>
          </cell>
          <cell r="E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AQ10" t="e">
            <v>#NAME?</v>
          </cell>
          <cell r="AR10" t="e">
            <v>#NAME?</v>
          </cell>
        </row>
        <row r="11">
          <cell r="D11" t="e">
            <v>#N/A</v>
          </cell>
          <cell r="E11" t="e">
            <v>#N/A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AQ11" t="e">
            <v>#NAME?</v>
          </cell>
          <cell r="AR11" t="e">
            <v>#NAME?</v>
          </cell>
        </row>
      </sheetData>
      <sheetData sheetId="75">
        <row r="4">
          <cell r="H4" t="str">
            <v>Центральная</v>
          </cell>
          <cell r="J4" t="str">
            <v>Парковая</v>
          </cell>
          <cell r="L4" t="str">
            <v>Агрохимия</v>
          </cell>
          <cell r="AR4" t="str">
            <v>У-Катунская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C23" t="str">
            <v>Пар 2,5-7,0 кгс/см2</v>
          </cell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C24" t="str">
            <v>Пар 7,0-13,0 кгс/см2</v>
          </cell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C25" t="str">
            <v>Пар больше 13 кгс/см2</v>
          </cell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C26" t="str">
            <v>Острый и редуцированный пар</v>
          </cell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C27" t="str">
            <v>Горячая вода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40.453899999999997</v>
          </cell>
          <cell r="F14">
            <v>11.82734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28.626560000000001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C19" t="str">
            <v>Всего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C21" t="str">
            <v>Всего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C22" t="str">
            <v>Всего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C23" t="str">
            <v>Всего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C25" t="str">
            <v>Всего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3">
          <cell r="B33" t="str">
            <v>СЦТ1</v>
          </cell>
        </row>
        <row r="39">
          <cell r="A39" t="str">
            <v>1.</v>
          </cell>
          <cell r="B39" t="str">
            <v>Объем полезного отпуска</v>
          </cell>
          <cell r="C39" t="str">
            <v>СЦТ1</v>
          </cell>
          <cell r="D39" t="str">
            <v>тыс.Гкал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2.</v>
          </cell>
          <cell r="B40" t="str">
            <v>Расчетная мощность</v>
          </cell>
          <cell r="C40" t="str">
            <v>СЦТ1</v>
          </cell>
          <cell r="D40" t="str">
            <v>Гкал/час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C42" t="str">
            <v>СЦТ1</v>
          </cell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3.1.</v>
          </cell>
          <cell r="B43" t="str">
            <v>Ставка за мощность</v>
          </cell>
          <cell r="C43" t="str">
            <v>СЦТ1</v>
          </cell>
          <cell r="D43" t="str">
            <v>руб/Гкал/час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C44" t="str">
            <v>СЦТ1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C46" t="str">
            <v>СЦТ1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C47" t="str">
            <v>СЦТ1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C48" t="str">
            <v>СЦТ1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C50" t="str">
            <v>СЦТ1</v>
          </cell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A52" t="str">
            <v>6.</v>
          </cell>
          <cell r="B52" t="str">
            <v>Товарная продукция всего п.5*п.1</v>
          </cell>
          <cell r="C52" t="str">
            <v>СЦТ1</v>
          </cell>
          <cell r="D52" t="str">
            <v>тыс.руб.</v>
          </cell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3">
          <cell r="C53" t="str">
            <v>СЦТ1</v>
          </cell>
        </row>
        <row r="54">
          <cell r="A54" t="str">
            <v>6.1.</v>
          </cell>
          <cell r="B54" t="str">
            <v>- за тепловую энергию п.3*п.1</v>
          </cell>
          <cell r="C54" t="str">
            <v>СЦТ1</v>
          </cell>
          <cell r="D54" t="str">
            <v>тыс.руб.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6.2.</v>
          </cell>
          <cell r="B55" t="str">
            <v>- за услуги п.4*п. 1</v>
          </cell>
          <cell r="C55" t="str">
            <v>СЦТ1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8">
          <cell r="B58" t="str">
            <v>СЦТ2</v>
          </cell>
        </row>
        <row r="64">
          <cell r="A64" t="str">
            <v>1.</v>
          </cell>
          <cell r="B64" t="str">
            <v>Объем полезного отпуска</v>
          </cell>
          <cell r="C64" t="str">
            <v>СЦТ2</v>
          </cell>
          <cell r="D64" t="str">
            <v>тыс.Гкал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2.</v>
          </cell>
          <cell r="B65" t="str">
            <v>Расчетная мощность</v>
          </cell>
          <cell r="C65" t="str">
            <v>СЦТ2</v>
          </cell>
          <cell r="D65" t="str">
            <v>Гкал/час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C67" t="str">
            <v>СЦТ2</v>
          </cell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3.1.</v>
          </cell>
          <cell r="B68" t="str">
            <v>Ставка за мощность</v>
          </cell>
          <cell r="C68" t="str">
            <v>СЦТ2</v>
          </cell>
          <cell r="D68" t="str">
            <v>руб/Гкал/час</v>
          </cell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C69" t="str">
            <v>СЦТ2</v>
          </cell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C71" t="str">
            <v>СЦТ2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C72" t="str">
            <v>СЦТ2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C73" t="str">
            <v>СЦТ2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C75" t="str">
            <v>СЦТ2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A77" t="str">
            <v>6.</v>
          </cell>
          <cell r="B77" t="str">
            <v>Товарная продукция всего п.5*п.1</v>
          </cell>
          <cell r="C77" t="str">
            <v>СЦТ2</v>
          </cell>
          <cell r="D77" t="str">
            <v>тыс.руб.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8">
          <cell r="C78" t="str">
            <v>СЦТ2</v>
          </cell>
        </row>
        <row r="79">
          <cell r="A79" t="str">
            <v>6.1.</v>
          </cell>
          <cell r="B79" t="str">
            <v>- за тепловую энергию п.3*п.1</v>
          </cell>
          <cell r="C79" t="str">
            <v>СЦТ2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6.2.</v>
          </cell>
          <cell r="B80" t="str">
            <v>- за услуги п.4*п. 1</v>
          </cell>
          <cell r="C80" t="str">
            <v>СЦТ2</v>
          </cell>
          <cell r="D80" t="str">
            <v>тыс.руб.</v>
          </cell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83">
          <cell r="B83" t="str">
            <v>СЦТ3</v>
          </cell>
        </row>
        <row r="89">
          <cell r="A89" t="str">
            <v>1.</v>
          </cell>
          <cell r="B89" t="str">
            <v>Объем полезного отпуска</v>
          </cell>
          <cell r="C89" t="str">
            <v>СЦТ3</v>
          </cell>
          <cell r="D89" t="str">
            <v>тыс.Гкал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2.</v>
          </cell>
          <cell r="B90" t="str">
            <v>Расчетная мощность</v>
          </cell>
          <cell r="C90" t="str">
            <v>СЦТ3</v>
          </cell>
          <cell r="D90" t="str">
            <v>Гкал/час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C92" t="str">
            <v>СЦТ3</v>
          </cell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3.1.</v>
          </cell>
          <cell r="B93" t="str">
            <v>Ставка за мощность</v>
          </cell>
          <cell r="C93" t="str">
            <v>СЦТ3</v>
          </cell>
          <cell r="D93" t="str">
            <v>руб/Гкал/час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C94" t="str">
            <v>СЦТ3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C96" t="str">
            <v>СЦТ3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C97" t="str">
            <v>СЦТ3</v>
          </cell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C98" t="str">
            <v>СЦТ3</v>
          </cell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C100" t="str">
            <v>СЦТ3</v>
          </cell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A102" t="str">
            <v>6.</v>
          </cell>
          <cell r="B102" t="str">
            <v>Товарная продукция всего п.5*п.1</v>
          </cell>
          <cell r="C102" t="str">
            <v>СЦТ3</v>
          </cell>
          <cell r="D102" t="str">
            <v>тыс.руб.</v>
          </cell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3">
          <cell r="C103" t="str">
            <v>СЦТ3</v>
          </cell>
        </row>
        <row r="104">
          <cell r="A104" t="str">
            <v>6.1.</v>
          </cell>
          <cell r="B104" t="str">
            <v>- за тепловую энергию п.3*п.1</v>
          </cell>
          <cell r="C104" t="str">
            <v>СЦТ3</v>
          </cell>
          <cell r="D104" t="str">
            <v>тыс.руб.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6.2.</v>
          </cell>
          <cell r="B105" t="str">
            <v>- за услуги п.4*п. 1</v>
          </cell>
          <cell r="C105" t="str">
            <v>СЦТ3</v>
          </cell>
          <cell r="D105" t="str">
            <v>тыс.руб.</v>
          </cell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4">
          <cell r="A114" t="str">
            <v>1.</v>
          </cell>
          <cell r="B114" t="str">
            <v>Объем полезного отпуска</v>
          </cell>
          <cell r="C114">
            <v>0</v>
          </cell>
          <cell r="D114" t="str">
            <v>тыс.Гкал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2.</v>
          </cell>
          <cell r="B115" t="str">
            <v>Расчетная мощность</v>
          </cell>
          <cell r="C115">
            <v>0</v>
          </cell>
          <cell r="D115" t="str">
            <v>Гкал/час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C117">
            <v>0</v>
          </cell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A118" t="str">
            <v>3.1.</v>
          </cell>
          <cell r="B118" t="str">
            <v>Ставка за мощность</v>
          </cell>
          <cell r="C118">
            <v>0</v>
          </cell>
          <cell r="D118" t="str">
            <v>руб/Гкал/час</v>
          </cell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C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C121">
            <v>0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C122">
            <v>0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C123">
            <v>0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C125">
            <v>0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A127" t="str">
            <v>6.</v>
          </cell>
          <cell r="B127" t="str">
            <v>Товарная продукция всего п.5*п.1</v>
          </cell>
          <cell r="C127">
            <v>0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8">
          <cell r="C128">
            <v>0</v>
          </cell>
        </row>
        <row r="129">
          <cell r="A129" t="str">
            <v>6.1.</v>
          </cell>
          <cell r="B129" t="str">
            <v>- за тепловую энергию п.3*п.1</v>
          </cell>
          <cell r="C129">
            <v>0</v>
          </cell>
          <cell r="D129" t="str">
            <v>тыс.руб.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A130" t="str">
            <v>6.2.</v>
          </cell>
          <cell r="B130" t="str">
            <v>- за услуги п.4*п. 1</v>
          </cell>
          <cell r="C130">
            <v>0</v>
          </cell>
          <cell r="D130" t="str">
            <v>тыс.руб.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400</v>
          </cell>
          <cell r="G9">
            <v>0</v>
          </cell>
          <cell r="H9">
            <v>0</v>
          </cell>
        </row>
        <row r="10">
          <cell r="F10">
            <v>300</v>
          </cell>
          <cell r="G10">
            <v>0</v>
          </cell>
          <cell r="H10">
            <v>0</v>
          </cell>
        </row>
        <row r="11">
          <cell r="F11">
            <v>230</v>
          </cell>
          <cell r="G11">
            <v>0</v>
          </cell>
          <cell r="H11">
            <v>0</v>
          </cell>
        </row>
        <row r="12">
          <cell r="F12">
            <v>170</v>
          </cell>
          <cell r="G12">
            <v>0</v>
          </cell>
          <cell r="H12">
            <v>0</v>
          </cell>
        </row>
        <row r="13">
          <cell r="F13">
            <v>290</v>
          </cell>
          <cell r="G13">
            <v>0</v>
          </cell>
          <cell r="H13">
            <v>0</v>
          </cell>
        </row>
        <row r="14">
          <cell r="F14">
            <v>210</v>
          </cell>
          <cell r="G14">
            <v>0</v>
          </cell>
          <cell r="H14">
            <v>0</v>
          </cell>
        </row>
        <row r="15">
          <cell r="F15">
            <v>260</v>
          </cell>
          <cell r="G15">
            <v>0</v>
          </cell>
          <cell r="H15">
            <v>0</v>
          </cell>
        </row>
        <row r="16">
          <cell r="F16">
            <v>210</v>
          </cell>
          <cell r="G16">
            <v>344.6</v>
          </cell>
          <cell r="H16">
            <v>723.66</v>
          </cell>
        </row>
        <row r="17">
          <cell r="F17">
            <v>140</v>
          </cell>
          <cell r="G17">
            <v>1244.577</v>
          </cell>
          <cell r="H17">
            <v>1742.4078</v>
          </cell>
        </row>
        <row r="18">
          <cell r="F18">
            <v>270</v>
          </cell>
          <cell r="G18">
            <v>89</v>
          </cell>
          <cell r="H18">
            <v>240.3</v>
          </cell>
        </row>
        <row r="19">
          <cell r="F19">
            <v>180</v>
          </cell>
          <cell r="G19">
            <v>10.393000000000001</v>
          </cell>
          <cell r="H19">
            <v>18.707400000000003</v>
          </cell>
        </row>
        <row r="20">
          <cell r="F20">
            <v>180</v>
          </cell>
          <cell r="G20">
            <v>25.3</v>
          </cell>
          <cell r="H20">
            <v>45.54</v>
          </cell>
        </row>
        <row r="21">
          <cell r="F21">
            <v>160</v>
          </cell>
          <cell r="G21">
            <v>88.3</v>
          </cell>
          <cell r="H21">
            <v>141.28</v>
          </cell>
        </row>
        <row r="22">
          <cell r="F22">
            <v>130</v>
          </cell>
          <cell r="G22">
            <v>4619.63</v>
          </cell>
          <cell r="H22">
            <v>6005.5190000000002</v>
          </cell>
        </row>
        <row r="23">
          <cell r="F23">
            <v>190</v>
          </cell>
          <cell r="G23">
            <v>347.58</v>
          </cell>
          <cell r="H23">
            <v>660.40199999999993</v>
          </cell>
        </row>
        <row r="24">
          <cell r="F24">
            <v>160</v>
          </cell>
          <cell r="G24">
            <v>1339.02</v>
          </cell>
          <cell r="H24">
            <v>2142.4320000000002</v>
          </cell>
        </row>
        <row r="25">
          <cell r="F25">
            <v>3000</v>
          </cell>
          <cell r="G25">
            <v>0</v>
          </cell>
          <cell r="H25">
            <v>0</v>
          </cell>
        </row>
        <row r="26">
          <cell r="F26">
            <v>2300</v>
          </cell>
          <cell r="G26">
            <v>0</v>
          </cell>
          <cell r="H26">
            <v>0</v>
          </cell>
        </row>
        <row r="27">
          <cell r="H27">
            <v>11720.2482</v>
          </cell>
        </row>
        <row r="28">
          <cell r="F28">
            <v>170</v>
          </cell>
          <cell r="G28">
            <v>270.7</v>
          </cell>
          <cell r="H28">
            <v>460.19</v>
          </cell>
        </row>
        <row r="29">
          <cell r="F29">
            <v>140</v>
          </cell>
          <cell r="G29">
            <v>28.7</v>
          </cell>
          <cell r="H29">
            <v>40.18</v>
          </cell>
        </row>
        <row r="30">
          <cell r="F30">
            <v>120</v>
          </cell>
          <cell r="G30">
            <v>4053.52</v>
          </cell>
          <cell r="H30">
            <v>4864.2240000000002</v>
          </cell>
        </row>
        <row r="31">
          <cell r="F31">
            <v>180</v>
          </cell>
          <cell r="G31">
            <v>63.4</v>
          </cell>
          <cell r="H31">
            <v>114.12</v>
          </cell>
        </row>
        <row r="32">
          <cell r="F32">
            <v>150</v>
          </cell>
          <cell r="G32">
            <v>293.60000000000002</v>
          </cell>
          <cell r="H32">
            <v>440.4</v>
          </cell>
        </row>
        <row r="33">
          <cell r="F33">
            <v>160</v>
          </cell>
          <cell r="G33">
            <v>686.49</v>
          </cell>
          <cell r="H33">
            <v>1098.384</v>
          </cell>
        </row>
        <row r="34">
          <cell r="F34">
            <v>140</v>
          </cell>
          <cell r="G34">
            <v>3240.99</v>
          </cell>
          <cell r="H34">
            <v>4537.3859999999995</v>
          </cell>
        </row>
        <row r="35">
          <cell r="F35">
            <v>110</v>
          </cell>
          <cell r="G35">
            <v>20279.781999999999</v>
          </cell>
          <cell r="H35">
            <v>22307.760200000001</v>
          </cell>
        </row>
        <row r="36">
          <cell r="F36">
            <v>470</v>
          </cell>
          <cell r="G36">
            <v>44</v>
          </cell>
          <cell r="H36">
            <v>206.8</v>
          </cell>
        </row>
        <row r="37">
          <cell r="F37">
            <v>350</v>
          </cell>
          <cell r="G37">
            <v>69.17</v>
          </cell>
          <cell r="H37">
            <v>242.095</v>
          </cell>
        </row>
        <row r="38">
          <cell r="H38">
            <v>6125.9139999999998</v>
          </cell>
        </row>
        <row r="39">
          <cell r="H39">
            <v>28185.625200000002</v>
          </cell>
        </row>
        <row r="40">
          <cell r="F40">
            <v>260</v>
          </cell>
          <cell r="G40">
            <v>2123</v>
          </cell>
          <cell r="H40">
            <v>5519.8</v>
          </cell>
        </row>
        <row r="41">
          <cell r="F41">
            <v>220</v>
          </cell>
          <cell r="G41">
            <v>6880.5780000000004</v>
          </cell>
          <cell r="H41">
            <v>15137.271600000002</v>
          </cell>
        </row>
        <row r="42">
          <cell r="F42">
            <v>150</v>
          </cell>
          <cell r="G42">
            <v>7459.5619999999999</v>
          </cell>
          <cell r="H42">
            <v>11189.343000000001</v>
          </cell>
        </row>
        <row r="43">
          <cell r="F43">
            <v>270</v>
          </cell>
          <cell r="G43">
            <v>692.50199999999995</v>
          </cell>
          <cell r="H43">
            <v>1869.7553999999998</v>
          </cell>
        </row>
        <row r="44">
          <cell r="H44">
            <v>33716.170000000006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Крутогор., форма с адм."/>
      <sheetName val="Лист1"/>
      <sheetName val="норматив"/>
      <sheetName val="Оц Репр (2)"/>
      <sheetName val="хвс"/>
      <sheetName val="со сбыта данные по хвс"/>
      <sheetName val="инвентаризация, new version"/>
      <sheetName val="Р. нор. хвс с.Крутогоровск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50">
          <cell r="G50">
            <v>344</v>
          </cell>
        </row>
      </sheetData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view="pageBreakPreview" topLeftCell="A19" zoomScale="60" zoomScaleNormal="70" workbookViewId="0">
      <selection activeCell="R33" sqref="R33"/>
    </sheetView>
  </sheetViews>
  <sheetFormatPr defaultColWidth="9.109375" defaultRowHeight="13.8"/>
  <cols>
    <col min="1" max="1" width="5.44140625" style="7" customWidth="1"/>
    <col min="2" max="2" width="55.109375" style="7" customWidth="1"/>
    <col min="3" max="3" width="16.88671875" style="7" customWidth="1"/>
    <col min="4" max="4" width="15.6640625" style="25" customWidth="1"/>
    <col min="5" max="6" width="11.33203125" style="7" customWidth="1"/>
    <col min="7" max="7" width="12.5546875" style="7" customWidth="1"/>
    <col min="8" max="9" width="10.6640625" style="7" customWidth="1"/>
    <col min="10" max="16" width="10.6640625" style="23" customWidth="1"/>
    <col min="17" max="17" width="12.6640625" style="23" customWidth="1"/>
    <col min="18" max="18" width="14.44140625" style="23" customWidth="1"/>
    <col min="19" max="19" width="12" style="23" customWidth="1"/>
    <col min="20" max="16384" width="9.109375" style="7"/>
  </cols>
  <sheetData>
    <row r="1" spans="1:19">
      <c r="A1" s="64" t="s">
        <v>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19" ht="51" customHeight="1">
      <c r="A2" s="68" t="s">
        <v>0</v>
      </c>
      <c r="B2" s="67" t="s">
        <v>1</v>
      </c>
      <c r="C2" s="66" t="s">
        <v>2</v>
      </c>
      <c r="D2" s="66" t="s">
        <v>6</v>
      </c>
      <c r="E2" s="66" t="s">
        <v>7</v>
      </c>
      <c r="F2" s="66" t="s">
        <v>40</v>
      </c>
      <c r="G2" s="66" t="s">
        <v>8</v>
      </c>
      <c r="H2" s="65" t="s">
        <v>41</v>
      </c>
      <c r="I2" s="65"/>
      <c r="J2" s="65"/>
      <c r="K2" s="65"/>
      <c r="L2" s="65"/>
      <c r="M2" s="65"/>
      <c r="N2" s="65"/>
      <c r="O2" s="65"/>
      <c r="P2" s="65"/>
      <c r="Q2" s="65"/>
      <c r="R2" s="70" t="s">
        <v>9</v>
      </c>
      <c r="S2" s="70" t="s">
        <v>10</v>
      </c>
    </row>
    <row r="3" spans="1:19" ht="66">
      <c r="A3" s="69"/>
      <c r="B3" s="67"/>
      <c r="C3" s="66"/>
      <c r="D3" s="66"/>
      <c r="E3" s="66"/>
      <c r="F3" s="66"/>
      <c r="G3" s="66"/>
      <c r="H3" s="19" t="s">
        <v>42</v>
      </c>
      <c r="I3" s="19" t="s">
        <v>43</v>
      </c>
      <c r="J3" s="22" t="s">
        <v>44</v>
      </c>
      <c r="K3" s="22" t="s">
        <v>45</v>
      </c>
      <c r="L3" s="22" t="s">
        <v>46</v>
      </c>
      <c r="M3" s="22" t="s">
        <v>47</v>
      </c>
      <c r="N3" s="22" t="s">
        <v>48</v>
      </c>
      <c r="O3" s="22" t="s">
        <v>49</v>
      </c>
      <c r="P3" s="22" t="s">
        <v>50</v>
      </c>
      <c r="Q3" s="22" t="s">
        <v>51</v>
      </c>
      <c r="R3" s="71"/>
      <c r="S3" s="71"/>
    </row>
    <row r="4" spans="1:19">
      <c r="A4" s="8">
        <v>1</v>
      </c>
      <c r="B4" s="8">
        <f>A4+1</f>
        <v>2</v>
      </c>
      <c r="C4" s="8">
        <f>B4+1</f>
        <v>3</v>
      </c>
      <c r="D4" s="8">
        <f>C4+1</f>
        <v>4</v>
      </c>
      <c r="E4" s="8">
        <f t="shared" ref="E4:F4" si="0">D4+1</f>
        <v>5</v>
      </c>
      <c r="F4" s="8">
        <f t="shared" si="0"/>
        <v>6</v>
      </c>
      <c r="G4" s="8">
        <f t="shared" ref="G4" si="1">F4+1</f>
        <v>7</v>
      </c>
      <c r="H4" s="8">
        <f t="shared" ref="H4" si="2">G4+1</f>
        <v>8</v>
      </c>
      <c r="I4" s="8">
        <f t="shared" ref="I4" si="3">H4+1</f>
        <v>9</v>
      </c>
      <c r="J4" s="8">
        <f t="shared" ref="J4" si="4">I4+1</f>
        <v>10</v>
      </c>
      <c r="K4" s="8">
        <f t="shared" ref="K4" si="5">J4+1</f>
        <v>11</v>
      </c>
      <c r="L4" s="8">
        <f t="shared" ref="L4" si="6">K4+1</f>
        <v>12</v>
      </c>
      <c r="M4" s="8">
        <f t="shared" ref="M4" si="7">L4+1</f>
        <v>13</v>
      </c>
      <c r="N4" s="8">
        <f t="shared" ref="N4" si="8">M4+1</f>
        <v>14</v>
      </c>
      <c r="O4" s="8">
        <f t="shared" ref="O4" si="9">N4+1</f>
        <v>15</v>
      </c>
      <c r="P4" s="8">
        <f t="shared" ref="P4" si="10">O4+1</f>
        <v>16</v>
      </c>
      <c r="Q4" s="8">
        <f t="shared" ref="Q4" si="11">P4+1</f>
        <v>17</v>
      </c>
      <c r="R4" s="8">
        <f t="shared" ref="R4" si="12">Q4+1</f>
        <v>18</v>
      </c>
      <c r="S4" s="8">
        <f t="shared" ref="S4" si="13">R4+1</f>
        <v>19</v>
      </c>
    </row>
    <row r="5" spans="1:19">
      <c r="A5" s="54" t="s">
        <v>11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19" s="50" customFormat="1" ht="41.4">
      <c r="A6" s="43">
        <v>1</v>
      </c>
      <c r="B6" s="44" t="s">
        <v>60</v>
      </c>
      <c r="C6" s="45">
        <v>2</v>
      </c>
      <c r="D6" s="45">
        <v>14</v>
      </c>
      <c r="E6" s="46">
        <v>616.1</v>
      </c>
      <c r="F6" s="46">
        <v>616.1</v>
      </c>
      <c r="G6" s="47">
        <v>58.2</v>
      </c>
      <c r="H6" s="48" t="s">
        <v>52</v>
      </c>
      <c r="I6" s="48">
        <v>202.4</v>
      </c>
      <c r="J6" s="48" t="s">
        <v>52</v>
      </c>
      <c r="K6" s="48" t="s">
        <v>52</v>
      </c>
      <c r="L6" s="48" t="s">
        <v>52</v>
      </c>
      <c r="M6" s="47">
        <v>209.1</v>
      </c>
      <c r="N6" s="47" t="s">
        <v>52</v>
      </c>
      <c r="O6" s="47">
        <v>5.5</v>
      </c>
      <c r="P6" s="48" t="s">
        <v>52</v>
      </c>
      <c r="Q6" s="48" t="s">
        <v>52</v>
      </c>
      <c r="R6" s="49">
        <v>5</v>
      </c>
      <c r="S6" s="49">
        <v>273</v>
      </c>
    </row>
    <row r="7" spans="1:19">
      <c r="A7" s="3">
        <v>2</v>
      </c>
      <c r="B7" s="1" t="s">
        <v>12</v>
      </c>
      <c r="C7" s="2">
        <v>2</v>
      </c>
      <c r="D7" s="2">
        <v>14</v>
      </c>
      <c r="E7" s="9">
        <v>279.39999999999998</v>
      </c>
      <c r="F7" s="9">
        <v>277.39999999999998</v>
      </c>
      <c r="G7" s="10">
        <v>58.2</v>
      </c>
      <c r="H7" s="20" t="s">
        <v>52</v>
      </c>
      <c r="I7" s="20">
        <v>202.4</v>
      </c>
      <c r="J7" s="20" t="s">
        <v>52</v>
      </c>
      <c r="K7" s="20" t="s">
        <v>52</v>
      </c>
      <c r="L7" s="20" t="s">
        <v>52</v>
      </c>
      <c r="M7" s="21">
        <v>24.8</v>
      </c>
      <c r="N7" s="20" t="s">
        <v>52</v>
      </c>
      <c r="O7" s="20">
        <v>2.4</v>
      </c>
      <c r="P7" s="20" t="s">
        <v>52</v>
      </c>
      <c r="Q7" s="20" t="s">
        <v>52</v>
      </c>
      <c r="R7" s="11">
        <v>5</v>
      </c>
      <c r="S7" s="11">
        <v>273</v>
      </c>
    </row>
    <row r="8" spans="1:19">
      <c r="A8" s="3">
        <v>3</v>
      </c>
      <c r="B8" s="1" t="s">
        <v>13</v>
      </c>
      <c r="C8" s="2">
        <v>2</v>
      </c>
      <c r="D8" s="2">
        <v>32</v>
      </c>
      <c r="E8" s="9">
        <v>882.8</v>
      </c>
      <c r="F8" s="9">
        <v>644.79999999999995</v>
      </c>
      <c r="G8" s="10">
        <v>58.2</v>
      </c>
      <c r="H8" s="10" t="s">
        <v>52</v>
      </c>
      <c r="I8" s="10">
        <v>111.8</v>
      </c>
      <c r="J8" s="10" t="s">
        <v>52</v>
      </c>
      <c r="K8" s="10" t="s">
        <v>52</v>
      </c>
      <c r="L8" s="10" t="s">
        <v>52</v>
      </c>
      <c r="M8" s="10">
        <v>72.599999999999994</v>
      </c>
      <c r="N8" s="10" t="s">
        <v>52</v>
      </c>
      <c r="O8" s="10">
        <v>5.5</v>
      </c>
      <c r="P8" s="10" t="s">
        <v>52</v>
      </c>
      <c r="Q8" s="11" t="s">
        <v>52</v>
      </c>
      <c r="R8" s="11">
        <v>5</v>
      </c>
      <c r="S8" s="11">
        <v>273</v>
      </c>
    </row>
    <row r="9" spans="1:19">
      <c r="A9" s="3">
        <v>4</v>
      </c>
      <c r="B9" s="1" t="s">
        <v>14</v>
      </c>
      <c r="C9" s="2">
        <v>2</v>
      </c>
      <c r="D9" s="2">
        <v>15</v>
      </c>
      <c r="E9" s="9">
        <v>279</v>
      </c>
      <c r="F9" s="9">
        <v>279</v>
      </c>
      <c r="G9" s="10">
        <v>58.2</v>
      </c>
      <c r="H9" s="10" t="s">
        <v>52</v>
      </c>
      <c r="I9" s="10" t="s">
        <v>52</v>
      </c>
      <c r="J9" s="10" t="s">
        <v>52</v>
      </c>
      <c r="K9" s="10" t="s">
        <v>52</v>
      </c>
      <c r="L9" s="10" t="s">
        <v>52</v>
      </c>
      <c r="M9" s="10">
        <v>24.8</v>
      </c>
      <c r="N9" s="10" t="s">
        <v>52</v>
      </c>
      <c r="O9" s="10">
        <v>2.9</v>
      </c>
      <c r="P9" s="10" t="s">
        <v>52</v>
      </c>
      <c r="Q9" s="11" t="s">
        <v>52</v>
      </c>
      <c r="R9" s="11">
        <v>5</v>
      </c>
      <c r="S9" s="11">
        <v>273</v>
      </c>
    </row>
    <row r="10" spans="1:19" s="14" customFormat="1">
      <c r="A10" s="8"/>
      <c r="B10" s="12" t="s">
        <v>15</v>
      </c>
      <c r="C10" s="12"/>
      <c r="D10" s="24">
        <f>SUM(D6:D9)</f>
        <v>75</v>
      </c>
      <c r="E10" s="13">
        <f t="shared" ref="E10:S10" si="14">SUM(E6:E9)</f>
        <v>2057.3000000000002</v>
      </c>
      <c r="F10" s="13">
        <f t="shared" si="14"/>
        <v>1817.3</v>
      </c>
      <c r="G10" s="13">
        <f t="shared" si="14"/>
        <v>232.8</v>
      </c>
      <c r="H10" s="13">
        <f t="shared" si="14"/>
        <v>0</v>
      </c>
      <c r="I10" s="13">
        <f t="shared" si="14"/>
        <v>516.6</v>
      </c>
      <c r="J10" s="27">
        <f t="shared" si="14"/>
        <v>0</v>
      </c>
      <c r="K10" s="27">
        <f t="shared" si="14"/>
        <v>0</v>
      </c>
      <c r="L10" s="27">
        <f t="shared" si="14"/>
        <v>0</v>
      </c>
      <c r="M10" s="27">
        <f t="shared" si="14"/>
        <v>331.3</v>
      </c>
      <c r="N10" s="27">
        <f t="shared" si="14"/>
        <v>0</v>
      </c>
      <c r="O10" s="27">
        <f t="shared" si="14"/>
        <v>16.3</v>
      </c>
      <c r="P10" s="27">
        <f t="shared" si="14"/>
        <v>0</v>
      </c>
      <c r="Q10" s="27">
        <f t="shared" si="14"/>
        <v>0</v>
      </c>
      <c r="R10" s="27">
        <f t="shared" si="14"/>
        <v>20</v>
      </c>
      <c r="S10" s="27">
        <f t="shared" si="14"/>
        <v>1092</v>
      </c>
    </row>
    <row r="11" spans="1:19">
      <c r="A11" s="3">
        <v>1</v>
      </c>
      <c r="B11" s="1" t="s">
        <v>16</v>
      </c>
      <c r="C11" s="2">
        <v>3</v>
      </c>
      <c r="D11" s="2">
        <v>89</v>
      </c>
      <c r="E11" s="9">
        <v>1499.8</v>
      </c>
      <c r="F11" s="9">
        <v>1499.8</v>
      </c>
      <c r="G11" s="10">
        <v>58.2</v>
      </c>
      <c r="H11" s="10" t="s">
        <v>52</v>
      </c>
      <c r="I11" s="10">
        <v>35.1</v>
      </c>
      <c r="J11" s="10" t="s">
        <v>52</v>
      </c>
      <c r="K11" s="10" t="s">
        <v>52</v>
      </c>
      <c r="L11" s="10" t="s">
        <v>52</v>
      </c>
      <c r="M11" s="10">
        <v>113.8</v>
      </c>
      <c r="N11" s="10" t="s">
        <v>52</v>
      </c>
      <c r="O11" s="10">
        <v>7.6</v>
      </c>
      <c r="P11" s="10" t="s">
        <v>52</v>
      </c>
      <c r="Q11" s="11" t="s">
        <v>52</v>
      </c>
      <c r="R11" s="11">
        <v>5</v>
      </c>
      <c r="S11" s="11">
        <v>273</v>
      </c>
    </row>
    <row r="12" spans="1:19">
      <c r="A12" s="3">
        <v>2</v>
      </c>
      <c r="B12" s="1" t="s">
        <v>17</v>
      </c>
      <c r="C12" s="2">
        <v>3</v>
      </c>
      <c r="D12" s="2">
        <v>74</v>
      </c>
      <c r="E12" s="9">
        <v>1495.3</v>
      </c>
      <c r="F12" s="9">
        <v>1465.4</v>
      </c>
      <c r="G12" s="10">
        <v>58.2</v>
      </c>
      <c r="H12" s="10" t="s">
        <v>52</v>
      </c>
      <c r="I12" s="10">
        <v>36.299999999999997</v>
      </c>
      <c r="J12" s="10" t="s">
        <v>52</v>
      </c>
      <c r="K12" s="10" t="s">
        <v>52</v>
      </c>
      <c r="L12" s="10" t="s">
        <v>52</v>
      </c>
      <c r="M12" s="10">
        <v>117.4</v>
      </c>
      <c r="N12" s="10" t="s">
        <v>52</v>
      </c>
      <c r="O12" s="10">
        <v>7.8</v>
      </c>
      <c r="P12" s="10" t="s">
        <v>52</v>
      </c>
      <c r="Q12" s="11" t="s">
        <v>52</v>
      </c>
      <c r="R12" s="11">
        <v>5</v>
      </c>
      <c r="S12" s="11">
        <v>273</v>
      </c>
    </row>
    <row r="13" spans="1:19">
      <c r="A13" s="3">
        <v>3</v>
      </c>
      <c r="B13" s="1" t="s">
        <v>18</v>
      </c>
      <c r="C13" s="2">
        <v>3</v>
      </c>
      <c r="D13" s="2">
        <v>78</v>
      </c>
      <c r="E13" s="9">
        <v>1500.6</v>
      </c>
      <c r="F13" s="9">
        <v>1500.6</v>
      </c>
      <c r="G13" s="10">
        <v>58.2</v>
      </c>
      <c r="H13" s="10" t="s">
        <v>52</v>
      </c>
      <c r="I13" s="10">
        <v>692.4</v>
      </c>
      <c r="J13" s="10" t="s">
        <v>52</v>
      </c>
      <c r="K13" s="10" t="s">
        <v>52</v>
      </c>
      <c r="L13" s="10" t="s">
        <v>52</v>
      </c>
      <c r="M13" s="10">
        <v>125.8</v>
      </c>
      <c r="N13" s="10" t="s">
        <v>52</v>
      </c>
      <c r="O13" s="10">
        <v>8.1</v>
      </c>
      <c r="P13" s="10" t="s">
        <v>52</v>
      </c>
      <c r="Q13" s="11" t="s">
        <v>52</v>
      </c>
      <c r="R13" s="11">
        <v>5</v>
      </c>
      <c r="S13" s="11">
        <v>273</v>
      </c>
    </row>
    <row r="14" spans="1:19">
      <c r="A14" s="3">
        <v>4</v>
      </c>
      <c r="B14" s="1" t="s">
        <v>19</v>
      </c>
      <c r="C14" s="2">
        <v>3</v>
      </c>
      <c r="D14" s="2">
        <v>71</v>
      </c>
      <c r="E14" s="9">
        <v>1498.4</v>
      </c>
      <c r="F14" s="9">
        <v>1498.4</v>
      </c>
      <c r="G14" s="10">
        <v>58.2</v>
      </c>
      <c r="H14" s="10" t="s">
        <v>52</v>
      </c>
      <c r="I14" s="10">
        <v>694.4</v>
      </c>
      <c r="J14" s="10" t="s">
        <v>52</v>
      </c>
      <c r="K14" s="10" t="s">
        <v>52</v>
      </c>
      <c r="L14" s="10" t="s">
        <v>52</v>
      </c>
      <c r="M14" s="10">
        <v>113.4</v>
      </c>
      <c r="N14" s="10" t="s">
        <v>52</v>
      </c>
      <c r="O14" s="10">
        <v>7.9</v>
      </c>
      <c r="P14" s="10" t="s">
        <v>52</v>
      </c>
      <c r="Q14" s="11" t="s">
        <v>52</v>
      </c>
      <c r="R14" s="11">
        <v>5</v>
      </c>
      <c r="S14" s="11">
        <v>273</v>
      </c>
    </row>
    <row r="15" spans="1:19">
      <c r="A15" s="3">
        <v>5</v>
      </c>
      <c r="B15" s="1" t="s">
        <v>20</v>
      </c>
      <c r="C15" s="2">
        <v>3</v>
      </c>
      <c r="D15" s="2">
        <v>87</v>
      </c>
      <c r="E15" s="9">
        <v>1485.7</v>
      </c>
      <c r="F15" s="9">
        <v>1485.7</v>
      </c>
      <c r="G15" s="10">
        <v>58.2</v>
      </c>
      <c r="H15" s="10" t="s">
        <v>52</v>
      </c>
      <c r="I15" s="10">
        <v>35</v>
      </c>
      <c r="J15" s="10" t="s">
        <v>52</v>
      </c>
      <c r="K15" s="10" t="s">
        <v>52</v>
      </c>
      <c r="L15" s="10" t="s">
        <v>52</v>
      </c>
      <c r="M15" s="10">
        <v>112.3</v>
      </c>
      <c r="N15" s="10" t="s">
        <v>52</v>
      </c>
      <c r="O15" s="10">
        <v>7.7</v>
      </c>
      <c r="P15" s="10" t="s">
        <v>52</v>
      </c>
      <c r="Q15" s="11" t="s">
        <v>52</v>
      </c>
      <c r="R15" s="11">
        <v>5</v>
      </c>
      <c r="S15" s="11">
        <v>273</v>
      </c>
    </row>
    <row r="16" spans="1:19">
      <c r="A16" s="3">
        <v>6</v>
      </c>
      <c r="B16" s="1" t="s">
        <v>21</v>
      </c>
      <c r="C16" s="2">
        <v>3</v>
      </c>
      <c r="D16" s="2">
        <v>88</v>
      </c>
      <c r="E16" s="9">
        <v>1497.2</v>
      </c>
      <c r="F16" s="9">
        <v>1497.2</v>
      </c>
      <c r="G16" s="10">
        <v>58.2</v>
      </c>
      <c r="H16" s="10" t="s">
        <v>52</v>
      </c>
      <c r="I16" s="10">
        <v>696.6</v>
      </c>
      <c r="J16" s="10" t="s">
        <v>52</v>
      </c>
      <c r="K16" s="10" t="s">
        <v>52</v>
      </c>
      <c r="L16" s="10" t="s">
        <v>52</v>
      </c>
      <c r="M16" s="10">
        <v>110.7</v>
      </c>
      <c r="N16" s="10" t="s">
        <v>52</v>
      </c>
      <c r="O16" s="10">
        <v>7.3</v>
      </c>
      <c r="P16" s="10" t="s">
        <v>52</v>
      </c>
      <c r="Q16" s="11" t="s">
        <v>52</v>
      </c>
      <c r="R16" s="11">
        <v>5</v>
      </c>
      <c r="S16" s="11">
        <v>273</v>
      </c>
    </row>
    <row r="17" spans="1:19">
      <c r="A17" s="3">
        <v>7</v>
      </c>
      <c r="B17" s="1" t="s">
        <v>22</v>
      </c>
      <c r="C17" s="2">
        <v>3</v>
      </c>
      <c r="D17" s="2">
        <v>98</v>
      </c>
      <c r="E17" s="9">
        <v>1879.8</v>
      </c>
      <c r="F17" s="9">
        <v>1879.8</v>
      </c>
      <c r="G17" s="10">
        <v>58.2</v>
      </c>
      <c r="H17" s="10" t="s">
        <v>52</v>
      </c>
      <c r="I17" s="10">
        <v>865</v>
      </c>
      <c r="J17" s="10" t="s">
        <v>52</v>
      </c>
      <c r="K17" s="10" t="s">
        <v>52</v>
      </c>
      <c r="L17" s="10" t="s">
        <v>52</v>
      </c>
      <c r="M17" s="10">
        <v>147.9</v>
      </c>
      <c r="N17" s="10" t="s">
        <v>52</v>
      </c>
      <c r="O17" s="10">
        <v>10.9</v>
      </c>
      <c r="P17" s="10" t="s">
        <v>52</v>
      </c>
      <c r="Q17" s="11" t="s">
        <v>52</v>
      </c>
      <c r="R17" s="11">
        <v>5</v>
      </c>
      <c r="S17" s="11">
        <v>273</v>
      </c>
    </row>
    <row r="18" spans="1:19" s="14" customFormat="1">
      <c r="A18" s="8"/>
      <c r="B18" s="12" t="s">
        <v>23</v>
      </c>
      <c r="C18" s="12"/>
      <c r="D18" s="24">
        <f>SUM(D11:D17)</f>
        <v>585</v>
      </c>
      <c r="E18" s="13">
        <f t="shared" ref="E18:S18" si="15">SUM(E11:E17)</f>
        <v>10856.8</v>
      </c>
      <c r="F18" s="13">
        <f t="shared" si="15"/>
        <v>10826.899999999998</v>
      </c>
      <c r="G18" s="13">
        <f t="shared" si="15"/>
        <v>407.4</v>
      </c>
      <c r="H18" s="13">
        <f t="shared" si="15"/>
        <v>0</v>
      </c>
      <c r="I18" s="13">
        <f t="shared" si="15"/>
        <v>3054.7999999999997</v>
      </c>
      <c r="J18" s="27">
        <f t="shared" si="15"/>
        <v>0</v>
      </c>
      <c r="K18" s="27">
        <f t="shared" si="15"/>
        <v>0</v>
      </c>
      <c r="L18" s="27">
        <f t="shared" si="15"/>
        <v>0</v>
      </c>
      <c r="M18" s="27">
        <f t="shared" si="15"/>
        <v>841.3</v>
      </c>
      <c r="N18" s="27">
        <f t="shared" si="15"/>
        <v>0</v>
      </c>
      <c r="O18" s="27">
        <f t="shared" si="15"/>
        <v>57.3</v>
      </c>
      <c r="P18" s="27">
        <f t="shared" si="15"/>
        <v>0</v>
      </c>
      <c r="Q18" s="27">
        <f t="shared" si="15"/>
        <v>0</v>
      </c>
      <c r="R18" s="27">
        <f t="shared" si="15"/>
        <v>35</v>
      </c>
      <c r="S18" s="27">
        <f t="shared" si="15"/>
        <v>1911</v>
      </c>
    </row>
    <row r="19" spans="1:19">
      <c r="A19" s="3">
        <v>1</v>
      </c>
      <c r="B19" s="1" t="s">
        <v>24</v>
      </c>
      <c r="C19" s="2">
        <v>4</v>
      </c>
      <c r="D19" s="2">
        <v>62</v>
      </c>
      <c r="E19" s="9">
        <v>1471.2</v>
      </c>
      <c r="F19" s="9">
        <v>1471.2</v>
      </c>
      <c r="G19" s="10">
        <v>58.2</v>
      </c>
      <c r="H19" s="10" t="s">
        <v>52</v>
      </c>
      <c r="I19" s="10">
        <v>494.9</v>
      </c>
      <c r="J19" s="10" t="s">
        <v>52</v>
      </c>
      <c r="K19" s="10" t="s">
        <v>52</v>
      </c>
      <c r="L19" s="10" t="s">
        <v>52</v>
      </c>
      <c r="M19" s="10">
        <v>142.5</v>
      </c>
      <c r="N19" s="10" t="s">
        <v>52</v>
      </c>
      <c r="O19" s="10">
        <v>6.4</v>
      </c>
      <c r="P19" s="10" t="s">
        <v>52</v>
      </c>
      <c r="Q19" s="11" t="s">
        <v>52</v>
      </c>
      <c r="R19" s="11">
        <v>5</v>
      </c>
      <c r="S19" s="11">
        <v>273</v>
      </c>
    </row>
    <row r="20" spans="1:19">
      <c r="A20" s="3">
        <v>2</v>
      </c>
      <c r="B20" s="1" t="s">
        <v>25</v>
      </c>
      <c r="C20" s="2">
        <v>4</v>
      </c>
      <c r="D20" s="2">
        <v>159</v>
      </c>
      <c r="E20" s="9">
        <v>3145.3</v>
      </c>
      <c r="F20" s="9">
        <v>3145.2</v>
      </c>
      <c r="G20" s="10">
        <v>58.2</v>
      </c>
      <c r="H20" s="10" t="s">
        <v>52</v>
      </c>
      <c r="I20" s="10">
        <v>1071.8</v>
      </c>
      <c r="J20" s="10" t="s">
        <v>52</v>
      </c>
      <c r="K20" s="10" t="s">
        <v>52</v>
      </c>
      <c r="L20" s="10" t="s">
        <v>52</v>
      </c>
      <c r="M20" s="10">
        <v>314</v>
      </c>
      <c r="N20" s="10" t="s">
        <v>52</v>
      </c>
      <c r="O20" s="10">
        <v>11.1</v>
      </c>
      <c r="P20" s="10" t="s">
        <v>52</v>
      </c>
      <c r="Q20" s="11" t="s">
        <v>52</v>
      </c>
      <c r="R20" s="11">
        <v>5</v>
      </c>
      <c r="S20" s="11">
        <v>273</v>
      </c>
    </row>
    <row r="21" spans="1:19" s="14" customFormat="1">
      <c r="A21" s="8"/>
      <c r="B21" s="12" t="s">
        <v>26</v>
      </c>
      <c r="C21" s="12"/>
      <c r="D21" s="24">
        <f>SUM(D19:D20)</f>
        <v>221</v>
      </c>
      <c r="E21" s="13">
        <f t="shared" ref="E21:S21" si="16">SUM(E19:E20)</f>
        <v>4616.5</v>
      </c>
      <c r="F21" s="13">
        <f t="shared" si="16"/>
        <v>4616.3999999999996</v>
      </c>
      <c r="G21" s="13">
        <f t="shared" si="16"/>
        <v>116.4</v>
      </c>
      <c r="H21" s="13">
        <f t="shared" si="16"/>
        <v>0</v>
      </c>
      <c r="I21" s="13">
        <f t="shared" si="16"/>
        <v>1566.6999999999998</v>
      </c>
      <c r="J21" s="27">
        <f t="shared" si="16"/>
        <v>0</v>
      </c>
      <c r="K21" s="27">
        <f t="shared" si="16"/>
        <v>0</v>
      </c>
      <c r="L21" s="27">
        <f t="shared" si="16"/>
        <v>0</v>
      </c>
      <c r="M21" s="27">
        <f t="shared" si="16"/>
        <v>456.5</v>
      </c>
      <c r="N21" s="27">
        <f t="shared" si="16"/>
        <v>0</v>
      </c>
      <c r="O21" s="27">
        <f t="shared" si="16"/>
        <v>17.5</v>
      </c>
      <c r="P21" s="27">
        <f t="shared" si="16"/>
        <v>0</v>
      </c>
      <c r="Q21" s="27">
        <f t="shared" si="16"/>
        <v>0</v>
      </c>
      <c r="R21" s="27">
        <f t="shared" si="16"/>
        <v>10</v>
      </c>
      <c r="S21" s="27">
        <f t="shared" si="16"/>
        <v>546</v>
      </c>
    </row>
    <row r="22" spans="1:19">
      <c r="A22" s="3">
        <v>1</v>
      </c>
      <c r="B22" s="1" t="s">
        <v>27</v>
      </c>
      <c r="C22" s="2">
        <v>5</v>
      </c>
      <c r="D22" s="2">
        <v>187</v>
      </c>
      <c r="E22" s="9">
        <v>2792.6</v>
      </c>
      <c r="F22" s="9">
        <v>2792.6</v>
      </c>
      <c r="G22" s="10">
        <v>58.2</v>
      </c>
      <c r="H22" s="10" t="s">
        <v>52</v>
      </c>
      <c r="I22" s="10">
        <v>720</v>
      </c>
      <c r="J22" s="10" t="s">
        <v>52</v>
      </c>
      <c r="K22" s="10">
        <v>26.6</v>
      </c>
      <c r="L22" s="10" t="s">
        <v>52</v>
      </c>
      <c r="M22" s="10">
        <v>286.94</v>
      </c>
      <c r="N22" s="10" t="s">
        <v>52</v>
      </c>
      <c r="O22" s="10">
        <v>14.7</v>
      </c>
      <c r="P22" s="10" t="s">
        <v>52</v>
      </c>
      <c r="Q22" s="11" t="s">
        <v>52</v>
      </c>
      <c r="R22" s="11">
        <v>5</v>
      </c>
      <c r="S22" s="11">
        <v>273</v>
      </c>
    </row>
    <row r="23" spans="1:19">
      <c r="A23" s="3">
        <v>2</v>
      </c>
      <c r="B23" s="1" t="s">
        <v>28</v>
      </c>
      <c r="C23" s="2">
        <v>5</v>
      </c>
      <c r="D23" s="2">
        <v>62</v>
      </c>
      <c r="E23" s="9">
        <v>4705.7</v>
      </c>
      <c r="F23" s="9">
        <v>4234.2</v>
      </c>
      <c r="G23" s="10">
        <v>58.2</v>
      </c>
      <c r="H23" s="10" t="s">
        <v>52</v>
      </c>
      <c r="I23" s="10">
        <v>1285</v>
      </c>
      <c r="J23" s="10" t="s">
        <v>52</v>
      </c>
      <c r="K23" s="10" t="s">
        <v>52</v>
      </c>
      <c r="L23" s="10" t="s">
        <v>52</v>
      </c>
      <c r="M23" s="10">
        <v>509.8</v>
      </c>
      <c r="N23" s="10" t="s">
        <v>52</v>
      </c>
      <c r="O23" s="10">
        <v>17.2</v>
      </c>
      <c r="P23" s="10" t="s">
        <v>52</v>
      </c>
      <c r="Q23" s="11" t="s">
        <v>52</v>
      </c>
      <c r="R23" s="11">
        <v>5</v>
      </c>
      <c r="S23" s="11">
        <v>273</v>
      </c>
    </row>
    <row r="24" spans="1:19" s="14" customFormat="1">
      <c r="A24" s="28"/>
      <c r="B24" s="12" t="s">
        <v>29</v>
      </c>
      <c r="C24" s="12"/>
      <c r="D24" s="24">
        <f>SUM(D22:D23)</f>
        <v>249</v>
      </c>
      <c r="E24" s="13">
        <f t="shared" ref="E24:S24" si="17">SUM(E22:E23)</f>
        <v>7498.2999999999993</v>
      </c>
      <c r="F24" s="13">
        <f t="shared" si="17"/>
        <v>7026.7999999999993</v>
      </c>
      <c r="G24" s="13">
        <f t="shared" si="17"/>
        <v>116.4</v>
      </c>
      <c r="H24" s="13">
        <f t="shared" si="17"/>
        <v>0</v>
      </c>
      <c r="I24" s="13">
        <f t="shared" si="17"/>
        <v>2005</v>
      </c>
      <c r="J24" s="27">
        <f t="shared" si="17"/>
        <v>0</v>
      </c>
      <c r="K24" s="27">
        <f t="shared" si="17"/>
        <v>26.6</v>
      </c>
      <c r="L24" s="27">
        <f t="shared" si="17"/>
        <v>0</v>
      </c>
      <c r="M24" s="27">
        <f t="shared" si="17"/>
        <v>796.74</v>
      </c>
      <c r="N24" s="27">
        <f t="shared" si="17"/>
        <v>0</v>
      </c>
      <c r="O24" s="27">
        <f t="shared" si="17"/>
        <v>31.9</v>
      </c>
      <c r="P24" s="27">
        <f t="shared" si="17"/>
        <v>0</v>
      </c>
      <c r="Q24" s="27">
        <f t="shared" si="17"/>
        <v>0</v>
      </c>
      <c r="R24" s="27">
        <f t="shared" si="17"/>
        <v>10</v>
      </c>
      <c r="S24" s="27">
        <f t="shared" si="17"/>
        <v>546</v>
      </c>
    </row>
    <row r="25" spans="1:19" s="14" customFormat="1">
      <c r="A25" s="54" t="s">
        <v>30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</row>
    <row r="26" spans="1:19">
      <c r="A26" s="3">
        <v>1</v>
      </c>
      <c r="B26" s="1" t="s">
        <v>4</v>
      </c>
      <c r="C26" s="2">
        <v>2</v>
      </c>
      <c r="D26" s="2">
        <v>12</v>
      </c>
      <c r="E26" s="9">
        <v>397.2</v>
      </c>
      <c r="F26" s="9">
        <v>397.2</v>
      </c>
      <c r="G26" s="10">
        <v>58.2</v>
      </c>
      <c r="H26" s="10" t="s">
        <v>52</v>
      </c>
      <c r="I26" s="10" t="s">
        <v>52</v>
      </c>
      <c r="J26" s="10" t="s">
        <v>52</v>
      </c>
      <c r="K26" s="10" t="s">
        <v>52</v>
      </c>
      <c r="L26" s="10" t="s">
        <v>52</v>
      </c>
      <c r="M26" s="10">
        <v>33.700000000000003</v>
      </c>
      <c r="N26" s="10" t="s">
        <v>52</v>
      </c>
      <c r="O26" s="10">
        <v>2.7</v>
      </c>
      <c r="P26" s="10" t="s">
        <v>52</v>
      </c>
      <c r="Q26" s="11" t="s">
        <v>52</v>
      </c>
      <c r="R26" s="11">
        <v>5</v>
      </c>
      <c r="S26" s="11">
        <v>273</v>
      </c>
    </row>
    <row r="27" spans="1:19">
      <c r="A27" s="3">
        <v>2</v>
      </c>
      <c r="B27" s="1" t="s">
        <v>5</v>
      </c>
      <c r="C27" s="2">
        <v>2</v>
      </c>
      <c r="D27" s="2">
        <v>14</v>
      </c>
      <c r="E27" s="9">
        <v>391.6</v>
      </c>
      <c r="F27" s="9">
        <v>391.6</v>
      </c>
      <c r="G27" s="10">
        <v>58.2</v>
      </c>
      <c r="H27" s="10" t="s">
        <v>52</v>
      </c>
      <c r="I27" s="10" t="s">
        <v>52</v>
      </c>
      <c r="J27" s="10" t="s">
        <v>52</v>
      </c>
      <c r="K27" s="10" t="s">
        <v>52</v>
      </c>
      <c r="L27" s="10" t="s">
        <v>52</v>
      </c>
      <c r="M27" s="10">
        <v>34.200000000000003</v>
      </c>
      <c r="N27" s="10" t="s">
        <v>52</v>
      </c>
      <c r="O27" s="10">
        <v>2.2000000000000002</v>
      </c>
      <c r="P27" s="10" t="s">
        <v>52</v>
      </c>
      <c r="Q27" s="11" t="s">
        <v>52</v>
      </c>
      <c r="R27" s="11">
        <v>5</v>
      </c>
      <c r="S27" s="11">
        <v>273</v>
      </c>
    </row>
    <row r="28" spans="1:19">
      <c r="A28" s="3">
        <v>3</v>
      </c>
      <c r="B28" s="1" t="s">
        <v>3</v>
      </c>
      <c r="C28" s="2">
        <v>2</v>
      </c>
      <c r="D28" s="2">
        <v>12</v>
      </c>
      <c r="E28" s="9">
        <v>220.8</v>
      </c>
      <c r="F28" s="9">
        <v>220.8</v>
      </c>
      <c r="G28" s="10">
        <v>58.2</v>
      </c>
      <c r="H28" s="10" t="s">
        <v>52</v>
      </c>
      <c r="I28" s="10" t="s">
        <v>52</v>
      </c>
      <c r="J28" s="10" t="s">
        <v>52</v>
      </c>
      <c r="K28" s="10" t="s">
        <v>52</v>
      </c>
      <c r="L28" s="10" t="s">
        <v>52</v>
      </c>
      <c r="M28" s="10">
        <v>34.200000000000003</v>
      </c>
      <c r="N28" s="10" t="s">
        <v>52</v>
      </c>
      <c r="O28" s="10">
        <v>2.2000000000000002</v>
      </c>
      <c r="P28" s="10" t="s">
        <v>52</v>
      </c>
      <c r="Q28" s="11" t="s">
        <v>52</v>
      </c>
      <c r="R28" s="11">
        <v>5</v>
      </c>
      <c r="S28" s="11">
        <v>273</v>
      </c>
    </row>
    <row r="29" spans="1:19" s="14" customFormat="1">
      <c r="A29" s="28"/>
      <c r="B29" s="12" t="s">
        <v>15</v>
      </c>
      <c r="C29" s="12"/>
      <c r="D29" s="24">
        <f>SUM(D26:D28)</f>
        <v>38</v>
      </c>
      <c r="E29" s="13">
        <f t="shared" ref="E29:S29" si="18">SUM(E26:E28)</f>
        <v>1009.5999999999999</v>
      </c>
      <c r="F29" s="13">
        <f t="shared" si="18"/>
        <v>1009.5999999999999</v>
      </c>
      <c r="G29" s="13">
        <f t="shared" si="18"/>
        <v>174.60000000000002</v>
      </c>
      <c r="H29" s="13">
        <f t="shared" si="18"/>
        <v>0</v>
      </c>
      <c r="I29" s="13">
        <f t="shared" si="18"/>
        <v>0</v>
      </c>
      <c r="J29" s="27">
        <f t="shared" si="18"/>
        <v>0</v>
      </c>
      <c r="K29" s="27">
        <f t="shared" si="18"/>
        <v>0</v>
      </c>
      <c r="L29" s="27">
        <f t="shared" si="18"/>
        <v>0</v>
      </c>
      <c r="M29" s="27">
        <f t="shared" si="18"/>
        <v>102.10000000000001</v>
      </c>
      <c r="N29" s="27">
        <f t="shared" si="18"/>
        <v>0</v>
      </c>
      <c r="O29" s="27">
        <f t="shared" si="18"/>
        <v>7.1000000000000005</v>
      </c>
      <c r="P29" s="27">
        <f t="shared" si="18"/>
        <v>0</v>
      </c>
      <c r="Q29" s="27">
        <f t="shared" si="18"/>
        <v>0</v>
      </c>
      <c r="R29" s="27">
        <f t="shared" si="18"/>
        <v>15</v>
      </c>
      <c r="S29" s="27">
        <f t="shared" si="18"/>
        <v>819</v>
      </c>
    </row>
    <row r="30" spans="1:19" s="39" customFormat="1">
      <c r="A30" s="34"/>
      <c r="B30" s="35" t="s">
        <v>59</v>
      </c>
      <c r="C30" s="42">
        <v>3</v>
      </c>
      <c r="D30" s="36">
        <v>7</v>
      </c>
      <c r="E30" s="37"/>
      <c r="F30" s="37"/>
      <c r="G30" s="37"/>
      <c r="H30" s="37"/>
      <c r="I30" s="37"/>
      <c r="J30" s="38"/>
      <c r="K30" s="38"/>
      <c r="L30" s="38"/>
      <c r="M30" s="38">
        <v>456.5</v>
      </c>
      <c r="N30" s="38"/>
      <c r="O30" s="38"/>
      <c r="P30" s="38"/>
      <c r="Q30" s="38"/>
      <c r="R30" s="38"/>
      <c r="S30" s="38"/>
    </row>
    <row r="31" spans="1:19">
      <c r="A31" s="15" t="s">
        <v>31</v>
      </c>
      <c r="B31" s="15"/>
      <c r="C31" s="16"/>
      <c r="D31" s="16"/>
      <c r="E31" s="15"/>
      <c r="F31" s="15"/>
      <c r="G31" s="15"/>
      <c r="H31" s="15"/>
      <c r="I31" s="15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19">
      <c r="A32" s="15"/>
      <c r="B32" s="15"/>
      <c r="C32" s="16"/>
      <c r="D32" s="16"/>
      <c r="E32" s="15"/>
      <c r="F32" s="15"/>
      <c r="G32" s="15"/>
      <c r="H32" s="15"/>
      <c r="I32" s="15"/>
      <c r="J32" s="16"/>
      <c r="K32" s="16"/>
      <c r="L32" s="16"/>
      <c r="M32" s="16"/>
      <c r="N32" s="16"/>
      <c r="O32" s="16"/>
      <c r="P32" s="16"/>
      <c r="Q32" s="16"/>
      <c r="R32" s="16"/>
      <c r="S32" s="16"/>
    </row>
    <row r="33" spans="1:19">
      <c r="A33" s="15"/>
      <c r="B33" s="15"/>
      <c r="C33" s="16"/>
      <c r="D33" s="16"/>
      <c r="E33" s="15"/>
      <c r="F33" s="15"/>
      <c r="G33" s="15"/>
      <c r="H33" s="15"/>
      <c r="I33" s="15"/>
      <c r="J33" s="16"/>
      <c r="K33" s="16"/>
      <c r="L33" s="16"/>
      <c r="M33" s="16"/>
      <c r="N33" s="16"/>
      <c r="O33" s="16"/>
      <c r="P33" s="16"/>
      <c r="Q33" s="16"/>
      <c r="R33" s="16"/>
      <c r="S33" s="16"/>
    </row>
    <row r="34" spans="1:19" ht="31.2" customHeight="1">
      <c r="B34" s="63" t="s">
        <v>64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17"/>
    </row>
    <row r="35" spans="1:19" ht="69">
      <c r="B35" s="26" t="s">
        <v>32</v>
      </c>
      <c r="C35" s="26" t="s">
        <v>37</v>
      </c>
      <c r="D35" s="55" t="s">
        <v>38</v>
      </c>
      <c r="E35" s="56"/>
      <c r="F35" s="55" t="s">
        <v>63</v>
      </c>
      <c r="G35" s="56"/>
      <c r="H35" s="51" t="s">
        <v>54</v>
      </c>
      <c r="I35" s="51"/>
      <c r="J35" s="51"/>
      <c r="K35" s="51"/>
      <c r="L35" s="51"/>
      <c r="M35" s="51"/>
      <c r="N35" s="51"/>
      <c r="O35" s="51"/>
      <c r="P35" s="17"/>
    </row>
    <row r="36" spans="1:19" ht="26.4" customHeight="1">
      <c r="B36" s="4" t="s">
        <v>33</v>
      </c>
      <c r="C36" s="5">
        <f>M10+O10</f>
        <v>347.6</v>
      </c>
      <c r="D36" s="57">
        <f>D10</f>
        <v>75</v>
      </c>
      <c r="E36" s="58"/>
      <c r="F36" s="61">
        <f>0.09*D36/C36</f>
        <v>1.941887226697353E-2</v>
      </c>
      <c r="G36" s="62"/>
      <c r="H36" s="52" t="s">
        <v>53</v>
      </c>
      <c r="I36" s="52"/>
      <c r="J36" s="52"/>
      <c r="K36" s="52"/>
      <c r="L36" s="52"/>
      <c r="M36" s="52"/>
      <c r="N36" s="52"/>
      <c r="O36" s="52"/>
      <c r="P36" s="18"/>
    </row>
    <row r="37" spans="1:19" ht="26.4" customHeight="1">
      <c r="B37" s="4" t="s">
        <v>34</v>
      </c>
      <c r="C37" s="6">
        <f>M18+O18</f>
        <v>898.59999999999991</v>
      </c>
      <c r="D37" s="59">
        <f>D18</f>
        <v>585</v>
      </c>
      <c r="E37" s="60"/>
      <c r="F37" s="61">
        <f t="shared" ref="F37:F40" si="19">0.09*D37/C37</f>
        <v>5.8591141776096152E-2</v>
      </c>
      <c r="G37" s="62"/>
      <c r="H37" s="52"/>
      <c r="I37" s="52"/>
      <c r="J37" s="52"/>
      <c r="K37" s="52"/>
      <c r="L37" s="52"/>
      <c r="M37" s="52"/>
      <c r="N37" s="52"/>
      <c r="O37" s="52"/>
      <c r="P37" s="18"/>
    </row>
    <row r="38" spans="1:19" ht="26.4" customHeight="1">
      <c r="B38" s="4" t="s">
        <v>39</v>
      </c>
      <c r="C38" s="6">
        <f>M21+O21</f>
        <v>474</v>
      </c>
      <c r="D38" s="59">
        <f>D21</f>
        <v>221</v>
      </c>
      <c r="E38" s="60"/>
      <c r="F38" s="61">
        <f t="shared" si="19"/>
        <v>4.1962025316455695E-2</v>
      </c>
      <c r="G38" s="62"/>
      <c r="H38" s="52"/>
      <c r="I38" s="52"/>
      <c r="J38" s="52"/>
      <c r="K38" s="52"/>
      <c r="L38" s="52"/>
      <c r="M38" s="52"/>
      <c r="N38" s="52"/>
      <c r="O38" s="52"/>
      <c r="P38" s="18"/>
    </row>
    <row r="39" spans="1:19" ht="26.4" customHeight="1">
      <c r="B39" s="4" t="s">
        <v>35</v>
      </c>
      <c r="C39" s="6">
        <f>SUM(K24:P24)</f>
        <v>855.24</v>
      </c>
      <c r="D39" s="59">
        <f>D24</f>
        <v>249</v>
      </c>
      <c r="E39" s="60"/>
      <c r="F39" s="61">
        <f t="shared" si="19"/>
        <v>2.6203171039708151E-2</v>
      </c>
      <c r="G39" s="62"/>
      <c r="H39" s="52"/>
      <c r="I39" s="52"/>
      <c r="J39" s="52"/>
      <c r="K39" s="52"/>
      <c r="L39" s="52"/>
      <c r="M39" s="52"/>
      <c r="N39" s="52"/>
      <c r="O39" s="52"/>
      <c r="P39" s="18"/>
    </row>
    <row r="40" spans="1:19" ht="49.2" customHeight="1">
      <c r="B40" s="4" t="s">
        <v>33</v>
      </c>
      <c r="C40" s="29">
        <f>M29+O29</f>
        <v>109.2</v>
      </c>
      <c r="D40" s="77">
        <f>D29</f>
        <v>38</v>
      </c>
      <c r="E40" s="78"/>
      <c r="F40" s="61">
        <f t="shared" si="19"/>
        <v>3.1318681318681318E-2</v>
      </c>
      <c r="G40" s="62"/>
      <c r="H40" s="52" t="s">
        <v>55</v>
      </c>
      <c r="I40" s="52"/>
      <c r="J40" s="52"/>
      <c r="K40" s="52"/>
      <c r="L40" s="52"/>
      <c r="M40" s="52"/>
      <c r="N40" s="52"/>
      <c r="O40" s="52"/>
      <c r="P40" s="18"/>
    </row>
    <row r="41" spans="1:19" ht="62.4" customHeight="1">
      <c r="B41" s="32" t="s">
        <v>56</v>
      </c>
      <c r="C41" s="79" t="s">
        <v>62</v>
      </c>
      <c r="D41" s="80"/>
      <c r="E41" s="80"/>
      <c r="F41" s="80"/>
      <c r="G41" s="81"/>
      <c r="H41" s="53" t="s">
        <v>61</v>
      </c>
      <c r="I41" s="53"/>
      <c r="J41" s="53"/>
      <c r="K41" s="53"/>
      <c r="L41" s="53"/>
      <c r="M41" s="53"/>
      <c r="N41" s="53"/>
      <c r="O41" s="53"/>
    </row>
    <row r="42" spans="1:19" s="30" customFormat="1" ht="54" customHeight="1">
      <c r="B42" s="33" t="s">
        <v>57</v>
      </c>
      <c r="C42" s="41">
        <f>SUM(J30:S30)</f>
        <v>456.5</v>
      </c>
      <c r="D42" s="75">
        <f>D30</f>
        <v>7</v>
      </c>
      <c r="E42" s="76"/>
      <c r="F42" s="52">
        <f t="shared" ref="F42" si="20">0.09*D42/C42</f>
        <v>1.3800657174151149E-3</v>
      </c>
      <c r="G42" s="52"/>
      <c r="H42" s="72" t="s">
        <v>58</v>
      </c>
      <c r="I42" s="73"/>
      <c r="J42" s="73"/>
      <c r="K42" s="73"/>
      <c r="L42" s="73"/>
      <c r="M42" s="73"/>
      <c r="N42" s="73"/>
      <c r="O42" s="74"/>
      <c r="P42" s="40"/>
      <c r="Q42" s="40"/>
      <c r="R42" s="40"/>
      <c r="S42" s="40"/>
    </row>
    <row r="43" spans="1:19">
      <c r="C43" s="30"/>
      <c r="D43" s="31"/>
      <c r="E43" s="30"/>
    </row>
  </sheetData>
  <mergeCells count="34">
    <mergeCell ref="H42:O42"/>
    <mergeCell ref="D42:E42"/>
    <mergeCell ref="F42:G42"/>
    <mergeCell ref="D39:E39"/>
    <mergeCell ref="D40:E40"/>
    <mergeCell ref="F40:G40"/>
    <mergeCell ref="F39:G39"/>
    <mergeCell ref="C41:G41"/>
    <mergeCell ref="A1:S1"/>
    <mergeCell ref="A5:S5"/>
    <mergeCell ref="H2:Q2"/>
    <mergeCell ref="G2:G3"/>
    <mergeCell ref="F2:F3"/>
    <mergeCell ref="E2:E3"/>
    <mergeCell ref="D2:D3"/>
    <mergeCell ref="C2:C3"/>
    <mergeCell ref="B2:B3"/>
    <mergeCell ref="A2:A3"/>
    <mergeCell ref="S2:S3"/>
    <mergeCell ref="R2:R3"/>
    <mergeCell ref="H35:O35"/>
    <mergeCell ref="H36:O39"/>
    <mergeCell ref="H41:O41"/>
    <mergeCell ref="H40:O40"/>
    <mergeCell ref="A25:S25"/>
    <mergeCell ref="D35:E35"/>
    <mergeCell ref="D36:E36"/>
    <mergeCell ref="D37:E37"/>
    <mergeCell ref="D38:E38"/>
    <mergeCell ref="F35:G35"/>
    <mergeCell ref="F36:G36"/>
    <mergeCell ref="F38:G38"/>
    <mergeCell ref="F37:G37"/>
    <mergeCell ref="B34:O34"/>
  </mergeCells>
  <pageMargins left="0.17" right="0.17" top="0.75" bottom="0.2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Вулканное ГП</vt:lpstr>
      <vt:lpstr>'Вулканное ГП'!Область_печати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2012-10-01T05:42:40Z</cp:lastPrinted>
  <dcterms:created xsi:type="dcterms:W3CDTF">2006-09-28T05:33:49Z</dcterms:created>
  <dcterms:modified xsi:type="dcterms:W3CDTF">2017-05-11T23:21:27Z</dcterms:modified>
</cp:coreProperties>
</file>